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та\2. ИП 2024\380\1357\1357 ООО ГИП-Электро\"/>
    </mc:Choice>
  </mc:AlternateContent>
  <xr:revisionPtr revIDLastSave="0" documentId="13_ncr:1_{70411207-7E1B-4F34-A44D-B7AA432C5DAB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3" r:id="rId1"/>
    <sheet name="Лист2" sheetId="4" r:id="rId2"/>
  </sheets>
  <definedNames>
    <definedName name="_xlnm._FilterDatabase" localSheetId="0" hidden="1">'Лист 1'!$A$18:$BC$151</definedName>
    <definedName name="_xlnm.Print_Titles" localSheetId="0">'Лист 1'!$14:$18</definedName>
    <definedName name="_xlnm.Print_Area" localSheetId="0">'Лист 1'!$A$1:$BC$151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S130" i="3" l="1"/>
  <c r="AS129" i="3"/>
  <c r="AS127" i="3"/>
  <c r="AS126" i="3"/>
  <c r="AS125" i="3"/>
  <c r="AS124" i="3"/>
  <c r="AS122" i="3"/>
  <c r="AS121" i="3"/>
  <c r="AS120" i="3"/>
  <c r="AS119" i="3"/>
  <c r="AS106" i="3"/>
  <c r="AS105" i="3"/>
  <c r="AS100" i="3"/>
  <c r="AS97" i="3"/>
  <c r="AS96" i="3"/>
  <c r="AS95" i="3"/>
  <c r="AS92" i="3"/>
  <c r="AS91" i="3"/>
  <c r="AS90" i="3"/>
  <c r="AS88" i="3"/>
  <c r="AS86" i="3"/>
  <c r="AS82" i="3"/>
  <c r="AS80" i="3"/>
  <c r="AS79" i="3"/>
  <c r="AS78" i="3"/>
  <c r="AS77" i="3"/>
  <c r="AS76" i="3"/>
  <c r="AS75" i="3"/>
  <c r="AS74" i="3"/>
  <c r="AS73" i="3"/>
  <c r="AS72" i="3"/>
  <c r="AS71" i="3"/>
  <c r="AS70" i="3"/>
  <c r="AS69" i="3"/>
  <c r="AS68" i="3"/>
  <c r="AS58" i="3"/>
  <c r="AS57" i="3"/>
  <c r="AS56" i="3"/>
  <c r="AS55" i="3"/>
  <c r="AS54" i="3"/>
  <c r="AS53" i="3"/>
  <c r="AY149" i="3" l="1"/>
  <c r="AY148" i="3"/>
  <c r="AY146" i="3"/>
  <c r="AY145" i="3"/>
  <c r="AY138" i="3"/>
  <c r="AS128" i="3" l="1"/>
  <c r="AS52" i="3" l="1"/>
  <c r="E132" i="3" l="1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AO132" i="3"/>
  <c r="AP132" i="3"/>
  <c r="AQ132" i="3"/>
  <c r="AR132" i="3"/>
  <c r="AS132" i="3"/>
  <c r="AT132" i="3"/>
  <c r="AU132" i="3"/>
  <c r="AV132" i="3"/>
  <c r="AW132" i="3"/>
  <c r="AX132" i="3"/>
  <c r="AY132" i="3"/>
  <c r="BB132" i="3"/>
  <c r="BC132" i="3"/>
  <c r="D132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AO118" i="3"/>
  <c r="AP118" i="3"/>
  <c r="AQ118" i="3"/>
  <c r="AR118" i="3"/>
  <c r="AT118" i="3"/>
  <c r="AU118" i="3"/>
  <c r="AV118" i="3"/>
  <c r="AW118" i="3"/>
  <c r="AX118" i="3"/>
  <c r="AY118" i="3"/>
  <c r="AZ118" i="3"/>
  <c r="BA118" i="3"/>
  <c r="BB118" i="3"/>
  <c r="BC118" i="3"/>
  <c r="D118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AO103" i="3"/>
  <c r="AP103" i="3"/>
  <c r="AQ103" i="3"/>
  <c r="AT103" i="3"/>
  <c r="AU103" i="3"/>
  <c r="AV103" i="3"/>
  <c r="AW103" i="3"/>
  <c r="AX103" i="3"/>
  <c r="AY103" i="3"/>
  <c r="AZ103" i="3"/>
  <c r="BA103" i="3"/>
  <c r="BB103" i="3"/>
  <c r="BC103" i="3"/>
  <c r="D103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T99" i="3"/>
  <c r="AU99" i="3"/>
  <c r="AV99" i="3"/>
  <c r="AW99" i="3"/>
  <c r="AX99" i="3"/>
  <c r="AY99" i="3"/>
  <c r="AZ99" i="3"/>
  <c r="BA99" i="3"/>
  <c r="BB99" i="3"/>
  <c r="BC99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T85" i="3"/>
  <c r="AU85" i="3"/>
  <c r="AV85" i="3"/>
  <c r="AW85" i="3"/>
  <c r="AX85" i="3"/>
  <c r="AY85" i="3"/>
  <c r="AZ85" i="3"/>
  <c r="BA85" i="3"/>
  <c r="BB85" i="3"/>
  <c r="BC85" i="3"/>
  <c r="D8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T65" i="3"/>
  <c r="AU65" i="3"/>
  <c r="AV65" i="3"/>
  <c r="AW65" i="3"/>
  <c r="AX65" i="3"/>
  <c r="AY65" i="3"/>
  <c r="AZ65" i="3"/>
  <c r="BA65" i="3"/>
  <c r="BB65" i="3"/>
  <c r="BC65" i="3"/>
  <c r="D65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T60" i="3"/>
  <c r="AU60" i="3"/>
  <c r="AV60" i="3"/>
  <c r="AW60" i="3"/>
  <c r="AX60" i="3"/>
  <c r="AY60" i="3"/>
  <c r="AZ60" i="3"/>
  <c r="BA60" i="3"/>
  <c r="BB60" i="3"/>
  <c r="BC60" i="3"/>
  <c r="D60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T51" i="3"/>
  <c r="AU51" i="3"/>
  <c r="AV51" i="3"/>
  <c r="AW51" i="3"/>
  <c r="AX51" i="3"/>
  <c r="AY51" i="3"/>
  <c r="AZ51" i="3"/>
  <c r="BA51" i="3"/>
  <c r="BB51" i="3"/>
  <c r="BC51" i="3"/>
  <c r="D51" i="3"/>
  <c r="AS59" i="3" l="1"/>
  <c r="N50" i="3" l="1"/>
  <c r="AT50" i="3"/>
  <c r="E50" i="3"/>
  <c r="F50" i="3"/>
  <c r="G50" i="3"/>
  <c r="I50" i="3"/>
  <c r="J50" i="3"/>
  <c r="K50" i="3"/>
  <c r="M50" i="3"/>
  <c r="O50" i="3"/>
  <c r="Q50" i="3"/>
  <c r="R50" i="3"/>
  <c r="S50" i="3"/>
  <c r="U50" i="3"/>
  <c r="V50" i="3"/>
  <c r="W50" i="3"/>
  <c r="Y50" i="3"/>
  <c r="Z50" i="3"/>
  <c r="AA50" i="3"/>
  <c r="AC50" i="3"/>
  <c r="AD50" i="3"/>
  <c r="AE50" i="3"/>
  <c r="AG50" i="3"/>
  <c r="AH50" i="3"/>
  <c r="AI50" i="3"/>
  <c r="AK50" i="3"/>
  <c r="AL50" i="3"/>
  <c r="AM50" i="3"/>
  <c r="AO50" i="3"/>
  <c r="AP50" i="3"/>
  <c r="AQ50" i="3"/>
  <c r="AU50" i="3"/>
  <c r="AV50" i="3"/>
  <c r="AX50" i="3"/>
  <c r="AY50" i="3"/>
  <c r="AZ50" i="3"/>
  <c r="BB50" i="3"/>
  <c r="BC50" i="3"/>
  <c r="D50" i="3"/>
  <c r="E64" i="3"/>
  <c r="AB64" i="3"/>
  <c r="AF64" i="3"/>
  <c r="AR64" i="3"/>
  <c r="AV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C64" i="3"/>
  <c r="AD64" i="3"/>
  <c r="AE64" i="3"/>
  <c r="AG64" i="3"/>
  <c r="AH64" i="3"/>
  <c r="AI64" i="3"/>
  <c r="AJ64" i="3"/>
  <c r="AK64" i="3"/>
  <c r="AL64" i="3"/>
  <c r="AM64" i="3"/>
  <c r="AN64" i="3"/>
  <c r="AO64" i="3"/>
  <c r="AP64" i="3"/>
  <c r="AQ64" i="3"/>
  <c r="AT64" i="3"/>
  <c r="AU64" i="3"/>
  <c r="AW64" i="3"/>
  <c r="AX64" i="3"/>
  <c r="AY64" i="3"/>
  <c r="AZ64" i="3"/>
  <c r="BA64" i="3"/>
  <c r="BB64" i="3"/>
  <c r="BC64" i="3"/>
  <c r="D64" i="3"/>
  <c r="G84" i="3"/>
  <c r="H84" i="3"/>
  <c r="K84" i="3"/>
  <c r="L84" i="3"/>
  <c r="M84" i="3"/>
  <c r="O84" i="3"/>
  <c r="P84" i="3"/>
  <c r="W84" i="3"/>
  <c r="X84" i="3"/>
  <c r="AA84" i="3"/>
  <c r="AF84" i="3"/>
  <c r="AI84" i="3"/>
  <c r="AJ84" i="3"/>
  <c r="AM84" i="3"/>
  <c r="AN84" i="3"/>
  <c r="AQ84" i="3"/>
  <c r="AV84" i="3"/>
  <c r="AW84" i="3"/>
  <c r="BA84" i="3"/>
  <c r="E84" i="3"/>
  <c r="Q84" i="3"/>
  <c r="AG84" i="3"/>
  <c r="AK84" i="3"/>
  <c r="BB84" i="3"/>
  <c r="D99" i="3"/>
  <c r="F84" i="3"/>
  <c r="V84" i="3"/>
  <c r="AL84" i="3"/>
  <c r="D84" i="3" l="1"/>
  <c r="D49" i="3" s="1"/>
  <c r="AZ84" i="3"/>
  <c r="BC84" i="3"/>
  <c r="AY84" i="3"/>
  <c r="AU84" i="3"/>
  <c r="AP84" i="3"/>
  <c r="AH84" i="3"/>
  <c r="Z84" i="3"/>
  <c r="N84" i="3"/>
  <c r="J84" i="3"/>
  <c r="J49" i="3" s="1"/>
  <c r="AX84" i="3"/>
  <c r="AT84" i="3"/>
  <c r="AO84" i="3"/>
  <c r="Y84" i="3"/>
  <c r="I84" i="3"/>
  <c r="BA50" i="3"/>
  <c r="AW50" i="3"/>
  <c r="AR50" i="3"/>
  <c r="AN50" i="3"/>
  <c r="AJ50" i="3"/>
  <c r="AF50" i="3"/>
  <c r="AB50" i="3"/>
  <c r="X50" i="3"/>
  <c r="X49" i="3" s="1"/>
  <c r="T50" i="3"/>
  <c r="P50" i="3"/>
  <c r="L50" i="3"/>
  <c r="H50" i="3"/>
  <c r="H49" i="3" s="1"/>
  <c r="Z49" i="3"/>
  <c r="F49" i="3"/>
  <c r="BA135" i="3"/>
  <c r="BA151" i="3"/>
  <c r="BA150" i="3"/>
  <c r="BA147" i="3"/>
  <c r="BA144" i="3"/>
  <c r="BA143" i="3"/>
  <c r="BA142" i="3"/>
  <c r="BA141" i="3"/>
  <c r="BA140" i="3"/>
  <c r="BA139" i="3"/>
  <c r="AS123" i="3"/>
  <c r="AS99" i="3"/>
  <c r="AS98" i="3"/>
  <c r="AS94" i="3"/>
  <c r="AS93" i="3"/>
  <c r="AS89" i="3"/>
  <c r="AS87" i="3"/>
  <c r="AS81" i="3"/>
  <c r="AS67" i="3"/>
  <c r="AS66" i="3"/>
  <c r="AS63" i="3"/>
  <c r="AS62" i="3"/>
  <c r="AS61" i="3"/>
  <c r="AS32" i="3"/>
  <c r="AS30" i="3"/>
  <c r="AS60" i="3" l="1"/>
  <c r="AS65" i="3"/>
  <c r="AS64" i="3" s="1"/>
  <c r="AS85" i="3"/>
  <c r="AS118" i="3"/>
  <c r="AS51" i="3"/>
  <c r="AS50" i="3" s="1"/>
  <c r="AS103" i="3"/>
  <c r="BA132" i="3"/>
  <c r="AZ137" i="3"/>
  <c r="AS84" i="3" l="1"/>
  <c r="S37" i="3"/>
  <c r="AS23" i="3" l="1"/>
  <c r="AZ136" i="3" l="1"/>
  <c r="AZ135" i="3"/>
  <c r="AZ134" i="3"/>
  <c r="AZ133" i="3"/>
  <c r="AU28" i="3"/>
  <c r="AR113" i="3"/>
  <c r="AR112" i="3"/>
  <c r="AR104" i="3"/>
  <c r="AR32" i="3"/>
  <c r="AR31" i="3" s="1"/>
  <c r="AR30" i="3"/>
  <c r="AR29" i="3" s="1"/>
  <c r="AR103" i="3" l="1"/>
  <c r="AR84" i="3" s="1"/>
  <c r="AZ132" i="3"/>
  <c r="AR111" i="3"/>
  <c r="AR110" i="3" s="1"/>
  <c r="AR49" i="3" l="1"/>
  <c r="AE34" i="3"/>
  <c r="AD34" i="3"/>
  <c r="AC34" i="3"/>
  <c r="AB34" i="3"/>
  <c r="AB37" i="3"/>
  <c r="AE37" i="3"/>
  <c r="AD37" i="3"/>
  <c r="AC37" i="3"/>
  <c r="U37" i="3"/>
  <c r="T37" i="3"/>
  <c r="R37" i="3"/>
  <c r="U34" i="3"/>
  <c r="T34" i="3"/>
  <c r="S34" i="3"/>
  <c r="R34" i="3"/>
  <c r="AE28" i="3"/>
  <c r="AD28" i="3"/>
  <c r="AC28" i="3"/>
  <c r="AB28" i="3"/>
  <c r="U28" i="3"/>
  <c r="T28" i="3"/>
  <c r="S28" i="3"/>
  <c r="R28" i="3"/>
  <c r="T102" i="3"/>
  <c r="T101" i="3" s="1"/>
  <c r="T84" i="3" s="1"/>
  <c r="S102" i="3"/>
  <c r="S101" i="3" s="1"/>
  <c r="S84" i="3" s="1"/>
  <c r="R102" i="3"/>
  <c r="R101" i="3" s="1"/>
  <c r="R84" i="3" s="1"/>
  <c r="U102" i="3"/>
  <c r="U101" i="3" s="1"/>
  <c r="U84" i="3" s="1"/>
  <c r="U110" i="3"/>
  <c r="T110" i="3"/>
  <c r="S110" i="3"/>
  <c r="R110" i="3"/>
  <c r="AC102" i="3"/>
  <c r="AC101" i="3" s="1"/>
  <c r="AC84" i="3" s="1"/>
  <c r="AB102" i="3"/>
  <c r="AB101" i="3" s="1"/>
  <c r="AB84" i="3" s="1"/>
  <c r="AE102" i="3"/>
  <c r="AE101" i="3" s="1"/>
  <c r="AE84" i="3" s="1"/>
  <c r="AD102" i="3"/>
  <c r="AD101" i="3" s="1"/>
  <c r="AD84" i="3" s="1"/>
  <c r="AE110" i="3"/>
  <c r="AD110" i="3"/>
  <c r="AC110" i="3"/>
  <c r="AB110" i="3"/>
  <c r="AE115" i="3"/>
  <c r="AD115" i="3"/>
  <c r="AC115" i="3"/>
  <c r="AB115" i="3"/>
  <c r="AD131" i="3"/>
  <c r="AC131" i="3"/>
  <c r="AB131" i="3"/>
  <c r="AE131" i="3"/>
  <c r="U115" i="3"/>
  <c r="T115" i="3"/>
  <c r="S115" i="3"/>
  <c r="R115" i="3"/>
  <c r="U131" i="3"/>
  <c r="T131" i="3"/>
  <c r="S131" i="3"/>
  <c r="R131" i="3"/>
  <c r="AS31" i="3"/>
  <c r="AS29" i="3"/>
  <c r="U49" i="3" l="1"/>
  <c r="U46" i="3" s="1"/>
  <c r="U27" i="3" s="1"/>
  <c r="U26" i="3" s="1"/>
  <c r="S49" i="3"/>
  <c r="S46" i="3" s="1"/>
  <c r="S27" i="3" s="1"/>
  <c r="S26" i="3" s="1"/>
  <c r="AB49" i="3"/>
  <c r="AB46" i="3" s="1"/>
  <c r="AB27" i="3" s="1"/>
  <c r="AB26" i="3" s="1"/>
  <c r="AC49" i="3"/>
  <c r="AC46" i="3" s="1"/>
  <c r="AC27" i="3" s="1"/>
  <c r="AC26" i="3" s="1"/>
  <c r="T49" i="3"/>
  <c r="T46" i="3" s="1"/>
  <c r="T27" i="3" s="1"/>
  <c r="T26" i="3" s="1"/>
  <c r="AD49" i="3"/>
  <c r="AD46" i="3" s="1"/>
  <c r="AE49" i="3"/>
  <c r="AE46" i="3" s="1"/>
  <c r="AE27" i="3" s="1"/>
  <c r="AE26" i="3" s="1"/>
  <c r="R49" i="3"/>
  <c r="R46" i="3" s="1"/>
  <c r="R27" i="3" s="1"/>
  <c r="R26" i="3" s="1"/>
  <c r="AS111" i="3"/>
  <c r="AD27" i="3"/>
  <c r="AD26" i="3" s="1"/>
  <c r="J28" i="3" l="1"/>
  <c r="F28" i="3"/>
  <c r="D23" i="3" l="1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V23" i="3"/>
  <c r="W23" i="3"/>
  <c r="X23" i="3"/>
  <c r="Y23" i="3"/>
  <c r="Z23" i="3"/>
  <c r="AA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T23" i="3"/>
  <c r="AU23" i="3"/>
  <c r="AV23" i="3"/>
  <c r="AW23" i="3"/>
  <c r="AX23" i="3"/>
  <c r="AY23" i="3"/>
  <c r="AZ23" i="3"/>
  <c r="BA23" i="3"/>
  <c r="BB23" i="3"/>
  <c r="BC23" i="3"/>
  <c r="F21" i="3"/>
  <c r="J21" i="3"/>
  <c r="D20" i="3"/>
  <c r="H20" i="3"/>
  <c r="X20" i="3"/>
  <c r="Z20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V25" i="3"/>
  <c r="W25" i="3"/>
  <c r="X25" i="3"/>
  <c r="Y25" i="3"/>
  <c r="Z25" i="3"/>
  <c r="AA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Z21" i="3" l="1"/>
  <c r="Z19" i="3" s="1"/>
  <c r="J46" i="3"/>
  <c r="J27" i="3" s="1"/>
  <c r="J20" i="3" s="1"/>
  <c r="J19" i="3" s="1"/>
  <c r="K46" i="3"/>
  <c r="H21" i="3"/>
  <c r="H19" i="3" s="1"/>
  <c r="X21" i="3" l="1"/>
  <c r="X19" i="3" s="1"/>
  <c r="F46" i="3"/>
  <c r="F27" i="3" s="1"/>
  <c r="F20" i="3" s="1"/>
  <c r="F19" i="3" s="1"/>
  <c r="E115" i="3"/>
  <c r="G115" i="3"/>
  <c r="I115" i="3"/>
  <c r="K115" i="3"/>
  <c r="L115" i="3"/>
  <c r="M115" i="3"/>
  <c r="N115" i="3"/>
  <c r="O115" i="3"/>
  <c r="P115" i="3"/>
  <c r="Q115" i="3"/>
  <c r="V115" i="3"/>
  <c r="W115" i="3"/>
  <c r="AA115" i="3"/>
  <c r="AF115" i="3"/>
  <c r="AG115" i="3"/>
  <c r="AH115" i="3"/>
  <c r="AI115" i="3"/>
  <c r="AJ115" i="3"/>
  <c r="AK115" i="3"/>
  <c r="AL115" i="3"/>
  <c r="AM115" i="3"/>
  <c r="AN115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Y115" i="3"/>
  <c r="E110" i="3"/>
  <c r="E49" i="3" s="1"/>
  <c r="G110" i="3"/>
  <c r="G49" i="3" s="1"/>
  <c r="I110" i="3"/>
  <c r="I49" i="3" s="1"/>
  <c r="K110" i="3"/>
  <c r="K49" i="3" s="1"/>
  <c r="L110" i="3"/>
  <c r="L49" i="3" s="1"/>
  <c r="M110" i="3"/>
  <c r="M49" i="3" s="1"/>
  <c r="N110" i="3"/>
  <c r="N49" i="3" s="1"/>
  <c r="O110" i="3"/>
  <c r="O49" i="3" s="1"/>
  <c r="P110" i="3"/>
  <c r="P49" i="3" s="1"/>
  <c r="Q110" i="3"/>
  <c r="Q49" i="3" s="1"/>
  <c r="V110" i="3"/>
  <c r="V49" i="3" s="1"/>
  <c r="W110" i="3"/>
  <c r="W49" i="3" s="1"/>
  <c r="Y110" i="3"/>
  <c r="Y49" i="3" s="1"/>
  <c r="AA110" i="3"/>
  <c r="AA49" i="3" s="1"/>
  <c r="AF110" i="3"/>
  <c r="AF49" i="3" s="1"/>
  <c r="AG110" i="3"/>
  <c r="AG49" i="3" s="1"/>
  <c r="AH110" i="3"/>
  <c r="AH49" i="3" s="1"/>
  <c r="AI110" i="3"/>
  <c r="AI49" i="3" s="1"/>
  <c r="AJ110" i="3"/>
  <c r="AJ49" i="3" s="1"/>
  <c r="AK110" i="3"/>
  <c r="AK49" i="3" s="1"/>
  <c r="AL110" i="3"/>
  <c r="AL49" i="3" s="1"/>
  <c r="AM110" i="3"/>
  <c r="AM49" i="3" s="1"/>
  <c r="AN110" i="3"/>
  <c r="AN49" i="3" s="1"/>
  <c r="AO110" i="3"/>
  <c r="AO49" i="3" s="1"/>
  <c r="AP110" i="3"/>
  <c r="AP49" i="3" s="1"/>
  <c r="AQ110" i="3"/>
  <c r="AQ49" i="3" s="1"/>
  <c r="AS110" i="3"/>
  <c r="AS49" i="3" s="1"/>
  <c r="AT110" i="3"/>
  <c r="AT49" i="3" s="1"/>
  <c r="AU110" i="3"/>
  <c r="AU49" i="3" s="1"/>
  <c r="AV110" i="3"/>
  <c r="AV49" i="3" s="1"/>
  <c r="AW110" i="3"/>
  <c r="AW49" i="3" s="1"/>
  <c r="AX110" i="3"/>
  <c r="AX49" i="3" s="1"/>
  <c r="AY110" i="3"/>
  <c r="AY49" i="3" s="1"/>
  <c r="AZ110" i="3"/>
  <c r="AZ49" i="3" s="1"/>
  <c r="BA110" i="3"/>
  <c r="BA49" i="3" s="1"/>
  <c r="BB110" i="3"/>
  <c r="BB49" i="3" s="1"/>
  <c r="BC110" i="3"/>
  <c r="BC49" i="3" s="1"/>
  <c r="E46" i="3"/>
  <c r="G46" i="3"/>
  <c r="I46" i="3"/>
  <c r="L46" i="3"/>
  <c r="M46" i="3"/>
  <c r="N46" i="3"/>
  <c r="O46" i="3"/>
  <c r="P46" i="3"/>
  <c r="Q46" i="3"/>
  <c r="W46" i="3"/>
  <c r="Y46" i="3"/>
  <c r="AA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E42" i="3"/>
  <c r="G42" i="3"/>
  <c r="I42" i="3"/>
  <c r="K42" i="3"/>
  <c r="L42" i="3"/>
  <c r="M42" i="3"/>
  <c r="N42" i="3"/>
  <c r="O42" i="3"/>
  <c r="P42" i="3"/>
  <c r="Q42" i="3"/>
  <c r="V42" i="3"/>
  <c r="W42" i="3"/>
  <c r="Y42" i="3"/>
  <c r="AA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E38" i="3"/>
  <c r="G38" i="3"/>
  <c r="I38" i="3"/>
  <c r="K38" i="3"/>
  <c r="L38" i="3"/>
  <c r="M38" i="3"/>
  <c r="N38" i="3"/>
  <c r="O38" i="3"/>
  <c r="P38" i="3"/>
  <c r="Q38" i="3"/>
  <c r="V38" i="3"/>
  <c r="W38" i="3"/>
  <c r="Y38" i="3"/>
  <c r="AA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E34" i="3"/>
  <c r="G34" i="3"/>
  <c r="I34" i="3"/>
  <c r="K34" i="3"/>
  <c r="L34" i="3"/>
  <c r="M34" i="3"/>
  <c r="N34" i="3"/>
  <c r="O34" i="3"/>
  <c r="P34" i="3"/>
  <c r="Q34" i="3"/>
  <c r="V34" i="3"/>
  <c r="W34" i="3"/>
  <c r="AA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E28" i="3"/>
  <c r="G28" i="3"/>
  <c r="I28" i="3"/>
  <c r="K28" i="3"/>
  <c r="L28" i="3"/>
  <c r="M28" i="3"/>
  <c r="N28" i="3"/>
  <c r="O28" i="3"/>
  <c r="P28" i="3"/>
  <c r="Q28" i="3"/>
  <c r="V28" i="3"/>
  <c r="W28" i="3"/>
  <c r="Y28" i="3"/>
  <c r="AA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V28" i="3"/>
  <c r="AW28" i="3"/>
  <c r="AX28" i="3"/>
  <c r="AY28" i="3"/>
  <c r="AZ28" i="3"/>
  <c r="BA28" i="3"/>
  <c r="BB28" i="3"/>
  <c r="BC28" i="3"/>
  <c r="K37" i="3" l="1"/>
  <c r="K27" i="3" s="1"/>
  <c r="K20" i="3" s="1"/>
  <c r="L37" i="3"/>
  <c r="L27" i="3" s="1"/>
  <c r="L20" i="3" s="1"/>
  <c r="AK21" i="3"/>
  <c r="P37" i="3"/>
  <c r="P27" i="3" s="1"/>
  <c r="P20" i="3" s="1"/>
  <c r="AX21" i="3"/>
  <c r="BB21" i="3"/>
  <c r="AP21" i="3"/>
  <c r="BC21" i="3"/>
  <c r="AY21" i="3"/>
  <c r="AU21" i="3"/>
  <c r="AQ21" i="3"/>
  <c r="AM21" i="3"/>
  <c r="BA21" i="3"/>
  <c r="AW21" i="3"/>
  <c r="AS21" i="3"/>
  <c r="AO21" i="3"/>
  <c r="AW37" i="3"/>
  <c r="AW27" i="3" s="1"/>
  <c r="AW20" i="3" s="1"/>
  <c r="AO37" i="3"/>
  <c r="AO27" i="3" s="1"/>
  <c r="AO20" i="3" s="1"/>
  <c r="BB37" i="3"/>
  <c r="BB27" i="3" s="1"/>
  <c r="BB20" i="3" s="1"/>
  <c r="AX37" i="3"/>
  <c r="AX27" i="3" s="1"/>
  <c r="AX20" i="3" s="1"/>
  <c r="AP37" i="3"/>
  <c r="AP27" i="3" s="1"/>
  <c r="AP20" i="3" s="1"/>
  <c r="AL37" i="3"/>
  <c r="AL27" i="3" s="1"/>
  <c r="AL20" i="3" s="1"/>
  <c r="AF37" i="3"/>
  <c r="AF27" i="3" s="1"/>
  <c r="AF20" i="3" s="1"/>
  <c r="AT21" i="3"/>
  <c r="AL21" i="3"/>
  <c r="BC37" i="3"/>
  <c r="BC27" i="3" s="1"/>
  <c r="BC20" i="3" s="1"/>
  <c r="AY37" i="3"/>
  <c r="AY27" i="3" s="1"/>
  <c r="AY20" i="3" s="1"/>
  <c r="AU37" i="3"/>
  <c r="AU27" i="3" s="1"/>
  <c r="AU20" i="3" s="1"/>
  <c r="AQ37" i="3"/>
  <c r="AQ27" i="3" s="1"/>
  <c r="AQ20" i="3" s="1"/>
  <c r="AM37" i="3"/>
  <c r="AM27" i="3" s="1"/>
  <c r="AM20" i="3" s="1"/>
  <c r="AG37" i="3"/>
  <c r="AG27" i="3" s="1"/>
  <c r="AG20" i="3" s="1"/>
  <c r="Y37" i="3"/>
  <c r="Y27" i="3" s="1"/>
  <c r="Y20" i="3" s="1"/>
  <c r="Q37" i="3"/>
  <c r="Q27" i="3" s="1"/>
  <c r="Q20" i="3" s="1"/>
  <c r="M37" i="3"/>
  <c r="M27" i="3" s="1"/>
  <c r="M20" i="3" s="1"/>
  <c r="I37" i="3"/>
  <c r="I27" i="3" s="1"/>
  <c r="I20" i="3" s="1"/>
  <c r="E37" i="3"/>
  <c r="E27" i="3" s="1"/>
  <c r="E20" i="3" s="1"/>
  <c r="BA37" i="3"/>
  <c r="BA27" i="3" s="1"/>
  <c r="BA20" i="3" s="1"/>
  <c r="AS37" i="3"/>
  <c r="AS27" i="3" s="1"/>
  <c r="AS20" i="3" s="1"/>
  <c r="AK37" i="3"/>
  <c r="AK27" i="3" s="1"/>
  <c r="AK20" i="3" s="1"/>
  <c r="AI37" i="3"/>
  <c r="AI27" i="3" s="1"/>
  <c r="AI20" i="3" s="1"/>
  <c r="AA37" i="3"/>
  <c r="AA27" i="3" s="1"/>
  <c r="AA20" i="3" s="1"/>
  <c r="W37" i="3"/>
  <c r="W27" i="3" s="1"/>
  <c r="W20" i="3" s="1"/>
  <c r="O37" i="3"/>
  <c r="O27" i="3" s="1"/>
  <c r="O20" i="3" s="1"/>
  <c r="G37" i="3"/>
  <c r="G27" i="3" s="1"/>
  <c r="G20" i="3" s="1"/>
  <c r="AT37" i="3"/>
  <c r="AT27" i="3" s="1"/>
  <c r="AT20" i="3" s="1"/>
  <c r="AV21" i="3"/>
  <c r="AJ21" i="3"/>
  <c r="AZ21" i="3"/>
  <c r="AR21" i="3"/>
  <c r="AN21" i="3"/>
  <c r="AZ37" i="3"/>
  <c r="AZ27" i="3" s="1"/>
  <c r="AZ20" i="3" s="1"/>
  <c r="AR37" i="3"/>
  <c r="AR27" i="3" s="1"/>
  <c r="AR20" i="3" s="1"/>
  <c r="AN37" i="3"/>
  <c r="AN27" i="3" s="1"/>
  <c r="AN20" i="3" s="1"/>
  <c r="AH37" i="3"/>
  <c r="AH27" i="3" s="1"/>
  <c r="AH20" i="3" s="1"/>
  <c r="N37" i="3"/>
  <c r="N27" i="3" s="1"/>
  <c r="N20" i="3" s="1"/>
  <c r="AV37" i="3"/>
  <c r="AV27" i="3" s="1"/>
  <c r="AV20" i="3" s="1"/>
  <c r="AJ37" i="3"/>
  <c r="AJ27" i="3" s="1"/>
  <c r="AJ20" i="3" s="1"/>
  <c r="V37" i="3"/>
  <c r="Y22" i="3"/>
  <c r="E24" i="3"/>
  <c r="G24" i="3"/>
  <c r="I24" i="3"/>
  <c r="K24" i="3"/>
  <c r="L24" i="3"/>
  <c r="M24" i="3"/>
  <c r="N24" i="3"/>
  <c r="O24" i="3"/>
  <c r="P24" i="3"/>
  <c r="Q24" i="3"/>
  <c r="V24" i="3"/>
  <c r="W24" i="3"/>
  <c r="Y24" i="3"/>
  <c r="AA24" i="3"/>
  <c r="AF24" i="3"/>
  <c r="AG24" i="3"/>
  <c r="AH24" i="3"/>
  <c r="AI24" i="3"/>
  <c r="Y21" i="3" l="1"/>
  <c r="Y19" i="3" s="1"/>
  <c r="AJ19" i="3"/>
  <c r="AX19" i="3"/>
  <c r="BA19" i="3"/>
  <c r="AZ19" i="3"/>
  <c r="AT19" i="3"/>
  <c r="AW19" i="3"/>
  <c r="AY19" i="3"/>
  <c r="AR19" i="3"/>
  <c r="AL19" i="3"/>
  <c r="AS19" i="3"/>
  <c r="AU19" i="3"/>
  <c r="BB19" i="3"/>
  <c r="BC19" i="3"/>
  <c r="AN19" i="3"/>
  <c r="AV19" i="3"/>
  <c r="AO19" i="3"/>
  <c r="AQ19" i="3"/>
  <c r="AP19" i="3"/>
  <c r="E22" i="3"/>
  <c r="G22" i="3"/>
  <c r="I22" i="3"/>
  <c r="K22" i="3"/>
  <c r="L22" i="3"/>
  <c r="M22" i="3"/>
  <c r="N22" i="3"/>
  <c r="O22" i="3"/>
  <c r="P22" i="3"/>
  <c r="Q22" i="3"/>
  <c r="V22" i="3"/>
  <c r="W22" i="3"/>
  <c r="AA22" i="3"/>
  <c r="AF22" i="3"/>
  <c r="AG22" i="3"/>
  <c r="AH22" i="3"/>
  <c r="AI22" i="3"/>
  <c r="I21" i="3"/>
  <c r="V46" i="3"/>
  <c r="V27" i="3" s="1"/>
  <c r="V20" i="3" s="1"/>
  <c r="I19" i="3" l="1"/>
  <c r="V21" i="3"/>
  <c r="V19" i="3" s="1"/>
  <c r="N21" i="3"/>
  <c r="N19" i="3" s="1"/>
  <c r="P21" i="3"/>
  <c r="P19" i="3" s="1"/>
  <c r="L21" i="3"/>
  <c r="L19" i="3" s="1"/>
  <c r="Q21" i="3"/>
  <c r="Q19" i="3" s="1"/>
  <c r="M21" i="3"/>
  <c r="M19" i="3" s="1"/>
  <c r="O21" i="3"/>
  <c r="O19" i="3" s="1"/>
  <c r="K21" i="3"/>
  <c r="K19" i="3" s="1"/>
  <c r="G21" i="3"/>
  <c r="G19" i="3" s="1"/>
  <c r="W21" i="3" l="1"/>
  <c r="W19" i="3" s="1"/>
  <c r="E21" i="3" l="1"/>
  <c r="E19" i="3" s="1"/>
  <c r="P26" i="3"/>
  <c r="L26" i="3"/>
  <c r="V26" i="3"/>
  <c r="N26" i="3"/>
  <c r="Q26" i="3"/>
  <c r="M26" i="3"/>
  <c r="W26" i="3"/>
  <c r="O26" i="3"/>
  <c r="AA21" i="3" l="1"/>
  <c r="AA19" i="3" s="1"/>
  <c r="AF21" i="3"/>
  <c r="AF19" i="3" s="1"/>
  <c r="AG21" i="3" l="1"/>
  <c r="AG19" i="3" s="1"/>
  <c r="AI21" i="3" l="1"/>
  <c r="AI19" i="3" s="1"/>
  <c r="AH21" i="3"/>
  <c r="AH19" i="3" s="1"/>
  <c r="AF26" i="3" l="1"/>
  <c r="AG26" i="3"/>
  <c r="AH26" i="3" l="1"/>
  <c r="AI26" i="3"/>
  <c r="D21" i="3"/>
  <c r="D19" i="3" s="1"/>
</calcChain>
</file>

<file path=xl/sharedStrings.xml><?xml version="1.0" encoding="utf-8"?>
<sst xmlns="http://schemas.openxmlformats.org/spreadsheetml/2006/main" count="541" uniqueCount="364">
  <si>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</si>
  <si>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</si>
  <si>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</si>
  <si>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</si>
  <si>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</si>
  <si>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</si>
  <si>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</si>
  <si>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</si>
  <si>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</si>
  <si>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</si>
  <si>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</si>
  <si>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</si>
  <si>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</si>
  <si>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</si>
  <si>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</si>
  <si>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</si>
  <si>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</si>
  <si>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</si>
  <si>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</si>
  <si>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</si>
  <si>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</si>
  <si>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</si>
  <si>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</si>
  <si>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</si>
  <si>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</si>
  <si>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</si>
  <si>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</si>
  <si>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</si>
  <si>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</si>
  <si>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</si>
  <si>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4.3</t>
  </si>
  <si>
    <t>4.4</t>
  </si>
  <si>
    <t>4.7</t>
  </si>
  <si>
    <t>4.8</t>
  </si>
  <si>
    <t>4.11</t>
  </si>
  <si>
    <t>4.12</t>
  </si>
  <si>
    <t>4.15</t>
  </si>
  <si>
    <t>4.16</t>
  </si>
  <si>
    <t>5.3</t>
  </si>
  <si>
    <t>5.4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</si>
  <si>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</si>
  <si>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</si>
  <si>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</si>
  <si>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</si>
  <si>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</si>
  <si>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</si>
  <si>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</si>
  <si>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</si>
  <si>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</si>
  <si>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</si>
  <si>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</si>
  <si>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</si>
  <si>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</si>
  <si>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</si>
  <si>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</si>
  <si>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</si>
  <si>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</si>
  <si>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</si>
  <si>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</si>
  <si>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</si>
  <si>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</si>
  <si>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</si>
  <si>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</si>
  <si>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</si>
  <si>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</si>
  <si>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</si>
  <si>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</si>
  <si>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</si>
  <si>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</si>
  <si>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</si>
  <si>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</si>
  <si>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</si>
  <si>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</si>
  <si>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</si>
  <si>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</si>
  <si>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</si>
  <si>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</si>
  <si>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</si>
  <si>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</si>
  <si>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</si>
  <si>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</si>
  <si>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</si>
  <si>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</si>
  <si>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</si>
  <si>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</si>
  <si>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</si>
  <si>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</si>
  <si>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</si>
  <si>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</si>
  <si>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</si>
  <si>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</si>
  <si>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</si>
  <si>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</si>
  <si>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</si>
  <si>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</si>
  <si>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</si>
  <si>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</si>
  <si>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</si>
  <si>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</si>
  <si>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</si>
  <si>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</si>
  <si>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</si>
  <si>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</si>
  <si>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</si>
  <si>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</si>
  <si>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</si>
  <si>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</si>
  <si>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</si>
  <si>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</si>
  <si>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</si>
  <si>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</si>
  <si>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</si>
  <si>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</si>
  <si>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</si>
  <si>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</si>
  <si>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</si>
  <si>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</si>
  <si>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</si>
  <si>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</si>
  <si>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</si>
  <si>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</si>
  <si>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</si>
  <si>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</si>
  <si>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</si>
  <si>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</si>
  <si>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</si>
  <si>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</si>
  <si>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</si>
  <si>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</si>
  <si>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</si>
  <si>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</si>
  <si>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</si>
  <si>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</si>
  <si>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</si>
  <si>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</si>
  <si>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</si>
  <si>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</si>
  <si>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</si>
  <si>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</si>
  <si>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</si>
  <si>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</si>
  <si>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</si>
  <si>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</si>
  <si>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</si>
  <si>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</si>
  <si>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</si>
  <si>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</si>
  <si>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</si>
  <si>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</si>
  <si>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</si>
  <si>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</si>
  <si>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</si>
  <si>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</si>
  <si>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</si>
  <si>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</si>
  <si>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</si>
  <si>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</si>
  <si>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</si>
  <si>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</si>
  <si>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</si>
  <si>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</si>
  <si>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"ГИП-Электро"</t>
  </si>
  <si>
    <t>3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</si>
  <si>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</si>
  <si>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замены силовых трансформаторов 6-10 кВ, МВА</t>
  </si>
  <si>
    <t>4.17</t>
  </si>
  <si>
    <t>4.18</t>
  </si>
  <si>
    <t>4.19</t>
  </si>
  <si>
    <t>4.20</t>
  </si>
  <si>
    <t>4.21</t>
  </si>
  <si>
    <t>4.22</t>
  </si>
  <si>
    <t>4.23</t>
  </si>
  <si>
    <t>4.24</t>
  </si>
  <si>
    <t>5.11</t>
  </si>
  <si>
    <t>5.12</t>
  </si>
  <si>
    <t>Инвестиционная программа ООО "ГИП-Электро"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</si>
  <si>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</si>
  <si>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2</t>
  </si>
  <si>
    <t>4</t>
  </si>
  <si>
    <t>5</t>
  </si>
  <si>
    <t>Технологическое присоединение энергопринимающих устройств потребителей максимальной мощностью до 15 кВт включительно за 2024г., всего</t>
  </si>
  <si>
    <t>Технологическое присоединение энергопринимающих устройств потребителей максимальной мощностью до 150 кВт включительно за 2024г., всего</t>
  </si>
  <si>
    <t>O_ГИП_1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</si>
  <si>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t>
  </si>
  <si>
    <t>O_ГИП_2</t>
  </si>
  <si>
    <t>Реконструкция гаража в ОП с. Магинск (2 Этап - Строительно-монтажные работы 2024г.)</t>
  </si>
  <si>
    <t>O_ГИП_3</t>
  </si>
  <si>
    <t>Реконструкция административного здания ул. Бессонова 2Б, г. Уфа (2 этап - Строительно-монтажные работы 2024г.)</t>
  </si>
  <si>
    <t>O_ГИП_4</t>
  </si>
  <si>
    <t>Приобретение автомобиля УАЗ "Фермер" 1 шт. в ОП г. Мелеуз</t>
  </si>
  <si>
    <t>O_ГИП_5</t>
  </si>
  <si>
    <t>Приобретение БКМ  на базе МТЗ-82 1шт. в ОП с. Шаран</t>
  </si>
  <si>
    <t>O_ГИП_6</t>
  </si>
  <si>
    <t>O_ГИП_7</t>
  </si>
  <si>
    <t>Приобретение автогидроподъемника ГАЗон NEXT C42A43 1 шт. в ОП с. Федоровка</t>
  </si>
  <si>
    <t>O_ГИП_8</t>
  </si>
  <si>
    <t>Приобретение автомобиля ГАЗель NEXT 1 шт. в г. Уфа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</si>
  <si>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</si>
  <si>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</si>
  <si>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</si>
  <si>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6-10 кВ,  связанного с осуществлением технологического присоединения, км</t>
  </si>
  <si>
    <t>Показатель установки приборов учета на границах балансовой принадлежности, шт.</t>
  </si>
  <si>
    <t>Показател замены линий электропередач 0,4 кВ, км</t>
  </si>
  <si>
    <t>Показател замены линий электропередач 6-10 кВ, км</t>
  </si>
  <si>
    <t>ЭN_ГИП_18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</si>
  <si>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</si>
  <si>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</si>
  <si>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</si>
  <si>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</si>
  <si>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</si>
  <si>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</si>
  <si>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</si>
  <si>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</si>
  <si>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</si>
  <si>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</si>
  <si>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</si>
  <si>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</si>
  <si>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63 шт. в СНТ (2024 г.)</t>
  </si>
  <si>
    <t>ЭМ_ГИП_31</t>
  </si>
  <si>
    <t>ЭМ_ГИП_43</t>
  </si>
  <si>
    <t>ЭМ_ГИП_36</t>
  </si>
  <si>
    <t>ЭМ_ГИП_39</t>
  </si>
  <si>
    <t>ЭМ_ГИП_37</t>
  </si>
  <si>
    <t>ЭМ_ГИП_32</t>
  </si>
  <si>
    <t>ЭМ_ГИП_33</t>
  </si>
  <si>
    <t>ЭМ_ГИП_34</t>
  </si>
  <si>
    <t>ЭМ_ГИП_35</t>
  </si>
  <si>
    <t>ЭМ_ГИП_41</t>
  </si>
  <si>
    <t>ЭМ_ГИП_40</t>
  </si>
  <si>
    <t>ЭМ_ГИП_42</t>
  </si>
  <si>
    <t>N_ГИП_15</t>
  </si>
  <si>
    <t>6</t>
  </si>
  <si>
    <t>9</t>
  </si>
  <si>
    <t>7</t>
  </si>
  <si>
    <t>8</t>
  </si>
  <si>
    <t>10</t>
  </si>
  <si>
    <t>11</t>
  </si>
  <si>
    <t>12</t>
  </si>
  <si>
    <t>13</t>
  </si>
  <si>
    <t>Установка ПКУ-10 кВ на ВЛ-10 кВ Ф-11 "Сады"</t>
  </si>
  <si>
    <t>О_ГИП_44</t>
  </si>
  <si>
    <t>Приобретение неисключительного права на ПО "Пирамида 2.0" (обновление, увеличение точек поствок)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</si>
  <si>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</si>
  <si>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Модернизация прибора "Энергомонитор 3.3 Т1-С-10К"</t>
  </si>
  <si>
    <t>Проведение земельно-кадастровых работ под ВЛ-10 кВ, ВЛ-0,4 кВ, ТП ООО "ГИП-Электро" (2024 г.)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</si>
  <si>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</si>
  <si>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 xml:space="preserve">Приобретение устройства сбора и передачи данных (УСПД) для системы АСКУЭ 14 шт. </t>
  </si>
  <si>
    <t>N_ГИП_20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</si>
  <si>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</si>
  <si>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</si>
  <si>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</si>
  <si>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</si>
  <si>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</si>
  <si>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</si>
  <si>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</si>
  <si>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</si>
  <si>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</si>
  <si>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</si>
  <si>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</si>
  <si>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</si>
  <si>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</si>
  <si>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</si>
  <si>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</si>
  <si>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</si>
  <si>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</si>
  <si>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</si>
  <si>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ЭМ_ГИП_4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</si>
  <si>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</si>
  <si>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</si>
  <si>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</si>
  <si>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</si>
  <si>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</si>
  <si>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</si>
  <si>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</si>
  <si>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</si>
  <si>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</si>
  <si>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</si>
  <si>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</si>
  <si>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</si>
  <si>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</si>
  <si>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</si>
  <si>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</si>
  <si>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</si>
  <si>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</si>
  <si>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</si>
  <si>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</si>
  <si>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</si>
  <si>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</si>
  <si>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О_ГИП_40</t>
  </si>
  <si>
    <t>Реконструкция ВЛ-0,4 кВ Л-1 ТП-8129 с. Шаран Шаранского района</t>
  </si>
  <si>
    <t>О_ГИП_41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</si>
  <si>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8104. (ПИР - 2024 г., СМР -2025 г.)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</si>
  <si>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</si>
  <si>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</si>
  <si>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</si>
  <si>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Реконструкция ВЛ-10 кВ Ф-9 ПС Уфа-Южная ОПСТ Зауфимец (вынос КЛ-10 кВ от КРУН-10 кВ до опоры № 1 0,120 км, установка доп. РЛНД-10/400 6 шт.)</t>
  </si>
  <si>
    <t>N_ГИП_14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</si>
  <si>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</si>
  <si>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</si>
  <si>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</si>
  <si>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</si>
  <si>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</si>
  <si>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</si>
  <si>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</si>
  <si>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</si>
  <si>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</si>
  <si>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</si>
  <si>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</si>
  <si>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</si>
  <si>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</si>
  <si>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</si>
  <si>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</si>
  <si>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</si>
  <si>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</si>
  <si>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</si>
  <si>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</si>
  <si>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</si>
  <si>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</si>
  <si>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</si>
  <si>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</si>
  <si>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О_ГИП_10</t>
  </si>
  <si>
    <t>О_ГИП_11</t>
  </si>
  <si>
    <t>О_ГИП_13</t>
  </si>
  <si>
    <t>О_ГИП_52</t>
  </si>
  <si>
    <t>О_ГИП_53</t>
  </si>
  <si>
    <t>О_ГИП_54</t>
  </si>
  <si>
    <t>О_ГИП_55</t>
  </si>
  <si>
    <t>О_ГИП_56</t>
  </si>
  <si>
    <t xml:space="preserve">Обеспечение каналами связи (GSM) для АИИСКУЭ </t>
  </si>
  <si>
    <t>О_ГИП_57</t>
  </si>
  <si>
    <t>О_ГИП_58</t>
  </si>
  <si>
    <t>О_ГИП_59</t>
  </si>
  <si>
    <t>О_ГИП_60</t>
  </si>
  <si>
    <t>О_ГИП_61</t>
  </si>
  <si>
    <t>ЭМ_ГИП_60</t>
  </si>
  <si>
    <t>ЭИ_ГИП_62</t>
  </si>
  <si>
    <t>Монтаж и ПНР АИИСКУЭ (г. Уфа, ОП г. Белорецк, ОП с. Архангельское, и СНТ "Дружба-2")</t>
  </si>
  <si>
    <t>Реконструкция ВЛ-0,4 кВ Л-1 ТП-8491 с. Шаран Шаранского района (замена магистрального провода марки АС-25 на провод марки СИП, 0,698 км)</t>
  </si>
  <si>
    <t>Строительство ВЛ-10 кВ Ф-12 с. Федоровка Федоровский район РБ ( 2 Этап - СМР 2024 г.)</t>
  </si>
  <si>
    <t>Строительство ВЛ-10 кВ с установкой проходной ТП-250/10/0,4 кВ в с. Шаран Шаранского района РБ (2 Этап - СМР 2024 г.)</t>
  </si>
  <si>
    <t>14</t>
  </si>
  <si>
    <t>15</t>
  </si>
  <si>
    <t>16</t>
  </si>
  <si>
    <t>17</t>
  </si>
  <si>
    <t>18</t>
  </si>
  <si>
    <t>19</t>
  </si>
  <si>
    <t>Реконструкция ВЛ-10 кВ Ф-11507 с. Абдуллино Караидельского района РБ (2 Этап - СМР 3,085 км)</t>
  </si>
  <si>
    <t>Приобретение автомобиля УАЗ-390995-04 1 шт. в ОП с. Киргиз-Мияки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</si>
  <si>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</si>
  <si>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</si>
  <si>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</si>
  <si>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</si>
  <si>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</si>
  <si>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Реконструкция ПС 110 кВ Новая (1 этап - ПИР, реконструкция оборудования ОРУ-110 кВ)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</si>
  <si>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</si>
  <si>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</si>
  <si>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</si>
  <si>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</si>
  <si>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Год раскрытия информации: 2024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</si>
  <si>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№___ от "__"_____ 2024 г.</t>
  </si>
  <si>
    <t>Приложение № 3</t>
  </si>
  <si>
    <t>к решению ___ от "__" ____ 2024 г. № ___</t>
  </si>
  <si>
    <t>Перечени инвестиционных проектов</t>
  </si>
  <si>
    <t>Раздел 3. Цели реализации инвестиционных проектов сетевой организации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</si>
</sst>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62">
    <xf numFmtId="0" fontId="0" fillId="0" borderId="0" xfId="0"/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0" borderId="0" xfId="1" applyFont="1" applyFill="1"/>
    <xf numFmtId="0" fontId="7" fillId="0" borderId="0" xfId="1" applyFont="1" applyFill="1"/>
    <xf numFmtId="4" fontId="5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164" fontId="7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9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9" fillId="0" borderId="0" xfId="2" applyFont="1" applyFill="1" applyAlignment="1">
      <alignment horizontal="center" vertical="top"/>
    </xf>
    <xf numFmtId="0" fontId="9" fillId="0" borderId="0" xfId="2" applyFont="1" applyFill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49" fontId="12" fillId="0" borderId="1" xfId="1" applyNumberFormat="1" applyFont="1" applyFill="1" applyBorder="1" applyAlignment="1">
      <alignment horizontal="center" vertical="center" textRotation="90" wrapText="1"/>
    </xf>
    <xf numFmtId="49" fontId="7" fillId="0" borderId="4" xfId="1" applyNumberFormat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3" xr:uid="{D189BB20-9E84-4025-A6F1-EF1167A7CE7F}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colors>
    <mruColors>
      <color rgb="FF00FFCC"/>
      <color rgb="FF58F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BC180"/>
  <sheetViews>
    <sheetView showGridLines="0" tabSelected="1" view="pageBreakPreview" topLeftCell="A14" zoomScale="60" zoomScaleNormal="100" workbookViewId="0">
      <pane xSplit="3" ySplit="6" topLeftCell="X20" activePane="bottomRight" state="frozen"/>
      <selection activeCell="A14" sqref="A14"/>
      <selection pane="topRight" activeCell="D14" sqref="D14"/>
      <selection pane="bottomLeft" activeCell="A20" sqref="A20"/>
      <selection pane="bottomRight" activeCell="D14" sqref="D14:BC14"/>
    </sheetView>
  </sheetViews>
  <sheetFormatPr defaultColWidth="9.140625" defaultRowHeight="12" x14ac:dyDescent="0.2"/>
  <cols>
    <col min="1" max="1" width="20.140625" style="1" customWidth="1"/>
    <col min="2" max="2" width="43" style="5" customWidth="1"/>
    <col min="3" max="3" width="18.85546875" style="1" customWidth="1"/>
    <col min="4" max="23" width="12.140625" style="1" customWidth="1"/>
    <col min="24" max="24" width="9" style="1" customWidth="1"/>
    <col min="25" max="25" width="12.140625" style="1" customWidth="1"/>
    <col min="26" max="26" width="9" style="1" customWidth="1"/>
    <col min="27" max="27" width="12.140625" style="1" customWidth="1"/>
    <col min="28" max="28" width="8.5703125" style="1" customWidth="1"/>
    <col min="29" max="29" width="12.140625" style="1" customWidth="1"/>
    <col min="30" max="30" width="8.140625" style="1" customWidth="1"/>
    <col min="31" max="31" width="13.5703125" style="1" customWidth="1"/>
    <col min="32" max="32" width="8.7109375" style="1" customWidth="1"/>
    <col min="33" max="33" width="12.140625" style="1" customWidth="1"/>
    <col min="34" max="34" width="13.42578125" style="1" customWidth="1"/>
    <col min="35" max="51" width="12.140625" style="1" customWidth="1"/>
    <col min="52" max="16384" width="9.140625" style="1"/>
  </cols>
  <sheetData>
    <row r="1" spans="1:55" ht="18.75" x14ac:dyDescent="0.2">
      <c r="BA1" s="48" t="s">
        <v>360</v>
      </c>
      <c r="BB1" s="48"/>
      <c r="BC1" s="48"/>
    </row>
    <row r="2" spans="1:55" ht="18.75" x14ac:dyDescent="0.2">
      <c r="J2" s="6"/>
      <c r="K2" s="49"/>
      <c r="L2" s="49"/>
      <c r="M2" s="49"/>
      <c r="N2" s="49"/>
      <c r="O2" s="6"/>
      <c r="AW2" s="48" t="s">
        <v>361</v>
      </c>
      <c r="AX2" s="48"/>
      <c r="AY2" s="48"/>
      <c r="AZ2" s="48"/>
      <c r="BA2" s="48"/>
      <c r="BB2" s="48"/>
      <c r="BC2" s="48"/>
    </row>
    <row r="3" spans="1:55" ht="18.75" x14ac:dyDescent="0.2">
      <c r="J3" s="7"/>
      <c r="K3" s="7"/>
      <c r="L3" s="7"/>
      <c r="M3" s="7"/>
      <c r="N3" s="7"/>
      <c r="O3" s="7"/>
      <c r="BA3" s="50"/>
      <c r="BB3" s="50"/>
      <c r="BC3" s="50"/>
    </row>
    <row r="4" spans="1:55" ht="14.25" customHeight="1" x14ac:dyDescent="0.2">
      <c r="A4" s="51" t="s">
        <v>362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</row>
    <row r="5" spans="1:55" ht="12" customHeight="1" x14ac:dyDescent="0.2">
      <c r="A5" s="52" t="s">
        <v>363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</row>
    <row r="6" spans="1:55" ht="11.25" hidden="1" customHeight="1" x14ac:dyDescent="0.2">
      <c r="A6" s="8"/>
      <c r="B6" s="9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7"/>
      <c r="S6" s="17"/>
      <c r="T6" s="17"/>
      <c r="U6" s="17"/>
      <c r="V6" s="8"/>
      <c r="W6" s="8"/>
      <c r="X6" s="8"/>
      <c r="Y6" s="8"/>
      <c r="Z6" s="8"/>
      <c r="AA6" s="8"/>
      <c r="AB6" s="17"/>
      <c r="AC6" s="17"/>
      <c r="AD6" s="17"/>
      <c r="AE6" s="17"/>
      <c r="AF6" s="8"/>
      <c r="AG6" s="8"/>
      <c r="AH6" s="8"/>
      <c r="AI6" s="8"/>
      <c r="AJ6" s="8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5" ht="15" customHeight="1" x14ac:dyDescent="0.2">
      <c r="A7" s="51" t="s">
        <v>175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</row>
    <row r="8" spans="1:55" ht="15.75" x14ac:dyDescent="0.2">
      <c r="A8" s="53" t="s">
        <v>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</row>
    <row r="9" spans="1:55" ht="18" customHeight="1" x14ac:dyDescent="0.2">
      <c r="A9" s="51" t="s">
        <v>358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</row>
    <row r="10" spans="1:55" ht="8.25" hidden="1" customHeight="1" x14ac:dyDescent="0.2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5" s="23" customFormat="1" ht="18.75" x14ac:dyDescent="0.25">
      <c r="A11" s="54" t="s">
        <v>359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</row>
    <row r="12" spans="1:55" s="7" customFormat="1" ht="15.75" x14ac:dyDescent="0.2">
      <c r="A12" s="47" t="s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</row>
    <row r="13" spans="1:55" s="7" customFormat="1" ht="18.75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5" s="13" customFormat="1" ht="15.75" customHeight="1" x14ac:dyDescent="0.25">
      <c r="A14" s="56" t="s">
        <v>2</v>
      </c>
      <c r="B14" s="56" t="s">
        <v>3</v>
      </c>
      <c r="C14" s="56" t="s">
        <v>4</v>
      </c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</row>
    <row r="15" spans="1:55" ht="63" customHeight="1" x14ac:dyDescent="0.2">
      <c r="A15" s="56"/>
      <c r="B15" s="56"/>
      <c r="C15" s="56"/>
      <c r="D15" s="56" t="s">
        <v>5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 t="s">
        <v>6</v>
      </c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 t="s">
        <v>7</v>
      </c>
      <c r="AK15" s="56"/>
      <c r="AL15" s="56"/>
      <c r="AM15" s="56"/>
      <c r="AN15" s="56" t="s">
        <v>8</v>
      </c>
      <c r="AO15" s="56"/>
      <c r="AP15" s="56"/>
      <c r="AQ15" s="56"/>
      <c r="AR15" s="56" t="s">
        <v>9</v>
      </c>
      <c r="AS15" s="56"/>
      <c r="AT15" s="56"/>
      <c r="AU15" s="56"/>
      <c r="AV15" s="56"/>
      <c r="AW15" s="56"/>
      <c r="AX15" s="56" t="s">
        <v>10</v>
      </c>
      <c r="AY15" s="56"/>
      <c r="AZ15" s="56"/>
      <c r="BA15" s="56"/>
      <c r="BB15" s="56" t="s">
        <v>11</v>
      </c>
      <c r="BC15" s="56"/>
    </row>
    <row r="16" spans="1:55" s="14" customFormat="1" ht="134.25" customHeight="1" x14ac:dyDescent="0.2">
      <c r="A16" s="56"/>
      <c r="B16" s="56"/>
      <c r="C16" s="56"/>
      <c r="D16" s="58" t="s">
        <v>176</v>
      </c>
      <c r="E16" s="61"/>
      <c r="F16" s="58" t="s">
        <v>163</v>
      </c>
      <c r="G16" s="61"/>
      <c r="H16" s="58" t="s">
        <v>197</v>
      </c>
      <c r="I16" s="61"/>
      <c r="J16" s="58" t="s">
        <v>198</v>
      </c>
      <c r="K16" s="61"/>
      <c r="L16" s="58" t="s">
        <v>199</v>
      </c>
      <c r="M16" s="61"/>
      <c r="N16" s="58" t="s">
        <v>200</v>
      </c>
      <c r="O16" s="61"/>
      <c r="P16" s="58" t="s">
        <v>201</v>
      </c>
      <c r="Q16" s="61"/>
      <c r="R16" s="58" t="s">
        <v>12</v>
      </c>
      <c r="S16" s="61"/>
      <c r="T16" s="58" t="s">
        <v>13</v>
      </c>
      <c r="U16" s="61"/>
      <c r="V16" s="58" t="s">
        <v>14</v>
      </c>
      <c r="W16" s="61"/>
      <c r="X16" s="58" t="s">
        <v>164</v>
      </c>
      <c r="Y16" s="59"/>
      <c r="Z16" s="57" t="s">
        <v>202</v>
      </c>
      <c r="AA16" s="57"/>
      <c r="AB16" s="57" t="s">
        <v>203</v>
      </c>
      <c r="AC16" s="57"/>
      <c r="AD16" s="57" t="s">
        <v>15</v>
      </c>
      <c r="AE16" s="57"/>
      <c r="AF16" s="57" t="s">
        <v>16</v>
      </c>
      <c r="AG16" s="57"/>
      <c r="AH16" s="57" t="s">
        <v>17</v>
      </c>
      <c r="AI16" s="57"/>
      <c r="AJ16" s="57" t="s">
        <v>18</v>
      </c>
      <c r="AK16" s="57"/>
      <c r="AL16" s="57" t="s">
        <v>19</v>
      </c>
      <c r="AM16" s="57"/>
      <c r="AN16" s="57" t="s">
        <v>20</v>
      </c>
      <c r="AO16" s="57"/>
      <c r="AP16" s="57" t="s">
        <v>21</v>
      </c>
      <c r="AQ16" s="57"/>
      <c r="AR16" s="57" t="s">
        <v>22</v>
      </c>
      <c r="AS16" s="57"/>
      <c r="AT16" s="57" t="s">
        <v>23</v>
      </c>
      <c r="AU16" s="57"/>
      <c r="AV16" s="57" t="s">
        <v>24</v>
      </c>
      <c r="AW16" s="57"/>
      <c r="AX16" s="60" t="s">
        <v>25</v>
      </c>
      <c r="AY16" s="60"/>
      <c r="AZ16" s="60" t="s">
        <v>26</v>
      </c>
      <c r="BA16" s="60"/>
      <c r="BB16" s="57" t="s">
        <v>27</v>
      </c>
      <c r="BC16" s="57"/>
    </row>
    <row r="17" spans="1:55" ht="93" customHeight="1" x14ac:dyDescent="0.2">
      <c r="A17" s="56"/>
      <c r="B17" s="56"/>
      <c r="C17" s="56"/>
      <c r="D17" s="27" t="s">
        <v>28</v>
      </c>
      <c r="E17" s="27" t="s">
        <v>29</v>
      </c>
      <c r="F17" s="27" t="s">
        <v>28</v>
      </c>
      <c r="G17" s="27" t="s">
        <v>29</v>
      </c>
      <c r="H17" s="27" t="s">
        <v>28</v>
      </c>
      <c r="I17" s="27" t="s">
        <v>29</v>
      </c>
      <c r="J17" s="27" t="s">
        <v>28</v>
      </c>
      <c r="K17" s="27" t="s">
        <v>29</v>
      </c>
      <c r="L17" s="27" t="s">
        <v>28</v>
      </c>
      <c r="M17" s="27" t="s">
        <v>29</v>
      </c>
      <c r="N17" s="27" t="s">
        <v>28</v>
      </c>
      <c r="O17" s="27" t="s">
        <v>29</v>
      </c>
      <c r="P17" s="27" t="s">
        <v>28</v>
      </c>
      <c r="Q17" s="27" t="s">
        <v>29</v>
      </c>
      <c r="R17" s="27" t="s">
        <v>28</v>
      </c>
      <c r="S17" s="27" t="s">
        <v>29</v>
      </c>
      <c r="T17" s="27" t="s">
        <v>28</v>
      </c>
      <c r="U17" s="27" t="s">
        <v>29</v>
      </c>
      <c r="V17" s="27" t="s">
        <v>28</v>
      </c>
      <c r="W17" s="27" t="s">
        <v>29</v>
      </c>
      <c r="X17" s="27" t="s">
        <v>28</v>
      </c>
      <c r="Y17" s="27" t="s">
        <v>29</v>
      </c>
      <c r="Z17" s="27" t="s">
        <v>28</v>
      </c>
      <c r="AA17" s="27" t="s">
        <v>29</v>
      </c>
      <c r="AB17" s="27" t="s">
        <v>28</v>
      </c>
      <c r="AC17" s="27" t="s">
        <v>29</v>
      </c>
      <c r="AD17" s="27" t="s">
        <v>28</v>
      </c>
      <c r="AE17" s="27" t="s">
        <v>29</v>
      </c>
      <c r="AF17" s="27" t="s">
        <v>28</v>
      </c>
      <c r="AG17" s="27" t="s">
        <v>29</v>
      </c>
      <c r="AH17" s="27" t="s">
        <v>28</v>
      </c>
      <c r="AI17" s="27" t="s">
        <v>29</v>
      </c>
      <c r="AJ17" s="27" t="s">
        <v>28</v>
      </c>
      <c r="AK17" s="44" t="s">
        <v>29</v>
      </c>
      <c r="AL17" s="44" t="s">
        <v>28</v>
      </c>
      <c r="AM17" s="44" t="s">
        <v>29</v>
      </c>
      <c r="AN17" s="44" t="s">
        <v>28</v>
      </c>
      <c r="AO17" s="44" t="s">
        <v>29</v>
      </c>
      <c r="AP17" s="44" t="s">
        <v>28</v>
      </c>
      <c r="AQ17" s="44" t="s">
        <v>29</v>
      </c>
      <c r="AR17" s="44" t="s">
        <v>28</v>
      </c>
      <c r="AS17" s="44" t="s">
        <v>29</v>
      </c>
      <c r="AT17" s="44" t="s">
        <v>28</v>
      </c>
      <c r="AU17" s="44" t="s">
        <v>29</v>
      </c>
      <c r="AV17" s="44" t="s">
        <v>28</v>
      </c>
      <c r="AW17" s="44" t="s">
        <v>29</v>
      </c>
      <c r="AX17" s="44" t="s">
        <v>28</v>
      </c>
      <c r="AY17" s="44" t="s">
        <v>29</v>
      </c>
      <c r="AZ17" s="44" t="s">
        <v>28</v>
      </c>
      <c r="BA17" s="44" t="s">
        <v>29</v>
      </c>
      <c r="BB17" s="27" t="s">
        <v>28</v>
      </c>
      <c r="BC17" s="27" t="s">
        <v>29</v>
      </c>
    </row>
    <row r="18" spans="1:55" s="15" customFormat="1" ht="15.75" x14ac:dyDescent="0.25">
      <c r="A18" s="2">
        <v>1</v>
      </c>
      <c r="B18" s="2">
        <v>2</v>
      </c>
      <c r="C18" s="19" t="s">
        <v>162</v>
      </c>
      <c r="D18" s="19" t="s">
        <v>30</v>
      </c>
      <c r="E18" s="19" t="s">
        <v>31</v>
      </c>
      <c r="F18" s="19" t="s">
        <v>32</v>
      </c>
      <c r="G18" s="19" t="s">
        <v>33</v>
      </c>
      <c r="H18" s="19" t="s">
        <v>34</v>
      </c>
      <c r="I18" s="19" t="s">
        <v>35</v>
      </c>
      <c r="J18" s="19" t="s">
        <v>36</v>
      </c>
      <c r="K18" s="19" t="s">
        <v>37</v>
      </c>
      <c r="L18" s="19" t="s">
        <v>165</v>
      </c>
      <c r="M18" s="19" t="s">
        <v>166</v>
      </c>
      <c r="N18" s="19" t="s">
        <v>167</v>
      </c>
      <c r="O18" s="19" t="s">
        <v>168</v>
      </c>
      <c r="P18" s="19" t="s">
        <v>169</v>
      </c>
      <c r="Q18" s="19" t="s">
        <v>170</v>
      </c>
      <c r="R18" s="19"/>
      <c r="S18" s="19"/>
      <c r="T18" s="19"/>
      <c r="U18" s="19"/>
      <c r="V18" s="19" t="s">
        <v>171</v>
      </c>
      <c r="W18" s="19" t="s">
        <v>172</v>
      </c>
      <c r="X18" s="19" t="s">
        <v>38</v>
      </c>
      <c r="Y18" s="19" t="s">
        <v>39</v>
      </c>
      <c r="Z18" s="19" t="s">
        <v>40</v>
      </c>
      <c r="AA18" s="19" t="s">
        <v>41</v>
      </c>
      <c r="AB18" s="19"/>
      <c r="AC18" s="19"/>
      <c r="AD18" s="19"/>
      <c r="AE18" s="19"/>
      <c r="AF18" s="19" t="s">
        <v>42</v>
      </c>
      <c r="AG18" s="19" t="s">
        <v>43</v>
      </c>
      <c r="AH18" s="19" t="s">
        <v>173</v>
      </c>
      <c r="AI18" s="19" t="s">
        <v>174</v>
      </c>
      <c r="AJ18" s="19" t="s">
        <v>44</v>
      </c>
      <c r="AK18" s="19" t="s">
        <v>45</v>
      </c>
      <c r="AL18" s="19" t="s">
        <v>46</v>
      </c>
      <c r="AM18" s="19" t="s">
        <v>47</v>
      </c>
      <c r="AN18" s="19" t="s">
        <v>48</v>
      </c>
      <c r="AO18" s="19" t="s">
        <v>49</v>
      </c>
      <c r="AP18" s="19" t="s">
        <v>50</v>
      </c>
      <c r="AQ18" s="19" t="s">
        <v>51</v>
      </c>
      <c r="AR18" s="19" t="s">
        <v>52</v>
      </c>
      <c r="AS18" s="19" t="s">
        <v>53</v>
      </c>
      <c r="AT18" s="19" t="s">
        <v>54</v>
      </c>
      <c r="AU18" s="19" t="s">
        <v>55</v>
      </c>
      <c r="AV18" s="19" t="s">
        <v>56</v>
      </c>
      <c r="AW18" s="19" t="s">
        <v>57</v>
      </c>
      <c r="AX18" s="19" t="s">
        <v>58</v>
      </c>
      <c r="AY18" s="19" t="s">
        <v>59</v>
      </c>
      <c r="AZ18" s="19" t="s">
        <v>60</v>
      </c>
      <c r="BA18" s="19" t="s">
        <v>61</v>
      </c>
      <c r="BB18" s="19" t="s">
        <v>62</v>
      </c>
      <c r="BC18" s="19" t="s">
        <v>63</v>
      </c>
    </row>
    <row r="19" spans="1:55" ht="31.5" x14ac:dyDescent="0.2">
      <c r="A19" s="2" t="s">
        <v>64</v>
      </c>
      <c r="B19" s="4" t="s">
        <v>65</v>
      </c>
      <c r="C19" s="18" t="s">
        <v>66</v>
      </c>
      <c r="D19" s="28">
        <f t="shared" ref="D19:BC19" si="0">SUM(D20:D25)</f>
        <v>0</v>
      </c>
      <c r="E19" s="28">
        <f t="shared" si="0"/>
        <v>0</v>
      </c>
      <c r="F19" s="28">
        <f t="shared" si="0"/>
        <v>0</v>
      </c>
      <c r="G19" s="28">
        <f t="shared" si="0"/>
        <v>0</v>
      </c>
      <c r="H19" s="28">
        <f t="shared" si="0"/>
        <v>0</v>
      </c>
      <c r="I19" s="28">
        <f t="shared" si="0"/>
        <v>1.694</v>
      </c>
      <c r="J19" s="28">
        <f t="shared" si="0"/>
        <v>0</v>
      </c>
      <c r="K19" s="28">
        <f t="shared" si="0"/>
        <v>0</v>
      </c>
      <c r="L19" s="21">
        <f t="shared" si="0"/>
        <v>0</v>
      </c>
      <c r="M19" s="21">
        <f t="shared" si="0"/>
        <v>6.577</v>
      </c>
      <c r="N19" s="21">
        <f t="shared" si="0"/>
        <v>0</v>
      </c>
      <c r="O19" s="21">
        <f t="shared" si="0"/>
        <v>0</v>
      </c>
      <c r="P19" s="21">
        <f t="shared" si="0"/>
        <v>0</v>
      </c>
      <c r="Q19" s="21">
        <f t="shared" si="0"/>
        <v>1551</v>
      </c>
      <c r="R19" s="21">
        <v>0</v>
      </c>
      <c r="S19" s="21">
        <v>0</v>
      </c>
      <c r="T19" s="21">
        <v>0</v>
      </c>
      <c r="U19" s="21">
        <v>0</v>
      </c>
      <c r="V19" s="21">
        <f t="shared" si="0"/>
        <v>0</v>
      </c>
      <c r="W19" s="21">
        <f t="shared" si="0"/>
        <v>0</v>
      </c>
      <c r="X19" s="28">
        <f t="shared" si="0"/>
        <v>0</v>
      </c>
      <c r="Y19" s="28">
        <f t="shared" si="0"/>
        <v>3.33</v>
      </c>
      <c r="Z19" s="28">
        <f t="shared" si="0"/>
        <v>0</v>
      </c>
      <c r="AA19" s="28">
        <f t="shared" si="0"/>
        <v>6.6099999999999985</v>
      </c>
      <c r="AB19" s="21">
        <v>0</v>
      </c>
      <c r="AC19" s="21">
        <v>0</v>
      </c>
      <c r="AD19" s="21">
        <v>0</v>
      </c>
      <c r="AE19" s="21">
        <v>0</v>
      </c>
      <c r="AF19" s="21">
        <f t="shared" si="0"/>
        <v>0</v>
      </c>
      <c r="AG19" s="21">
        <f t="shared" si="0"/>
        <v>0</v>
      </c>
      <c r="AH19" s="21">
        <f t="shared" si="0"/>
        <v>0</v>
      </c>
      <c r="AI19" s="21">
        <f t="shared" si="0"/>
        <v>0</v>
      </c>
      <c r="AJ19" s="21">
        <f t="shared" si="0"/>
        <v>0</v>
      </c>
      <c r="AK19" s="28">
        <v>0</v>
      </c>
      <c r="AL19" s="21">
        <f t="shared" si="0"/>
        <v>0</v>
      </c>
      <c r="AM19" s="28">
        <v>0</v>
      </c>
      <c r="AN19" s="21">
        <f t="shared" si="0"/>
        <v>0</v>
      </c>
      <c r="AO19" s="21">
        <f t="shared" si="0"/>
        <v>0</v>
      </c>
      <c r="AP19" s="21">
        <f t="shared" si="0"/>
        <v>0</v>
      </c>
      <c r="AQ19" s="21">
        <f t="shared" si="0"/>
        <v>0</v>
      </c>
      <c r="AR19" s="21">
        <f t="shared" si="0"/>
        <v>188.77079999999998</v>
      </c>
      <c r="AS19" s="28">
        <f t="shared" si="0"/>
        <v>141.70226905199996</v>
      </c>
      <c r="AT19" s="21">
        <f t="shared" si="0"/>
        <v>0</v>
      </c>
      <c r="AU19" s="21">
        <f t="shared" si="0"/>
        <v>0</v>
      </c>
      <c r="AV19" s="21">
        <f t="shared" si="0"/>
        <v>0</v>
      </c>
      <c r="AW19" s="21">
        <f t="shared" si="0"/>
        <v>0</v>
      </c>
      <c r="AX19" s="21">
        <f t="shared" si="0"/>
        <v>0</v>
      </c>
      <c r="AY19" s="21">
        <f t="shared" si="0"/>
        <v>35.921999999999997</v>
      </c>
      <c r="AZ19" s="28">
        <f t="shared" si="0"/>
        <v>9.2375999999999987</v>
      </c>
      <c r="BA19" s="28">
        <f t="shared" si="0"/>
        <v>32.0304</v>
      </c>
      <c r="BB19" s="21">
        <f t="shared" si="0"/>
        <v>0</v>
      </c>
      <c r="BC19" s="21">
        <f t="shared" si="0"/>
        <v>0</v>
      </c>
    </row>
    <row r="20" spans="1:55" ht="15.75" x14ac:dyDescent="0.2">
      <c r="A20" s="2" t="s">
        <v>67</v>
      </c>
      <c r="B20" s="4" t="s">
        <v>68</v>
      </c>
      <c r="C20" s="18" t="s">
        <v>66</v>
      </c>
      <c r="D20" s="21">
        <f t="shared" ref="D20:BC20" si="1">D27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 t="shared" si="1"/>
        <v>0</v>
      </c>
      <c r="K20" s="21">
        <f t="shared" si="1"/>
        <v>0</v>
      </c>
      <c r="L20" s="21">
        <f t="shared" si="1"/>
        <v>0</v>
      </c>
      <c r="M20" s="21">
        <f t="shared" si="1"/>
        <v>0</v>
      </c>
      <c r="N20" s="21">
        <f t="shared" si="1"/>
        <v>0</v>
      </c>
      <c r="O20" s="21">
        <f t="shared" si="1"/>
        <v>0</v>
      </c>
      <c r="P20" s="21">
        <f t="shared" si="1"/>
        <v>0</v>
      </c>
      <c r="Q20" s="21">
        <f t="shared" si="1"/>
        <v>0</v>
      </c>
      <c r="R20" s="21">
        <v>0</v>
      </c>
      <c r="S20" s="21">
        <v>0</v>
      </c>
      <c r="T20" s="21">
        <v>0</v>
      </c>
      <c r="U20" s="21">
        <v>0</v>
      </c>
      <c r="V20" s="21">
        <f t="shared" si="1"/>
        <v>0</v>
      </c>
      <c r="W20" s="21">
        <f t="shared" si="1"/>
        <v>0</v>
      </c>
      <c r="X20" s="21">
        <f t="shared" si="1"/>
        <v>0</v>
      </c>
      <c r="Y20" s="21">
        <f t="shared" si="1"/>
        <v>0</v>
      </c>
      <c r="Z20" s="21">
        <f t="shared" si="1"/>
        <v>0</v>
      </c>
      <c r="AA20" s="21">
        <f t="shared" si="1"/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f t="shared" si="1"/>
        <v>0</v>
      </c>
      <c r="AG20" s="21">
        <f t="shared" si="1"/>
        <v>0</v>
      </c>
      <c r="AH20" s="21">
        <f t="shared" si="1"/>
        <v>0</v>
      </c>
      <c r="AI20" s="21">
        <f t="shared" si="1"/>
        <v>0</v>
      </c>
      <c r="AJ20" s="21">
        <f t="shared" si="1"/>
        <v>0</v>
      </c>
      <c r="AK20" s="21">
        <f t="shared" si="1"/>
        <v>0</v>
      </c>
      <c r="AL20" s="21">
        <f t="shared" si="1"/>
        <v>0</v>
      </c>
      <c r="AM20" s="21">
        <f t="shared" si="1"/>
        <v>0</v>
      </c>
      <c r="AN20" s="21">
        <f t="shared" si="1"/>
        <v>0</v>
      </c>
      <c r="AO20" s="21">
        <f t="shared" si="1"/>
        <v>0</v>
      </c>
      <c r="AP20" s="21">
        <f t="shared" si="1"/>
        <v>0</v>
      </c>
      <c r="AQ20" s="21">
        <f t="shared" si="1"/>
        <v>0</v>
      </c>
      <c r="AR20" s="21">
        <f t="shared" si="1"/>
        <v>48.087600000000002</v>
      </c>
      <c r="AS20" s="28">
        <f t="shared" si="1"/>
        <v>6.1872240000000005</v>
      </c>
      <c r="AT20" s="21">
        <f t="shared" si="1"/>
        <v>0</v>
      </c>
      <c r="AU20" s="21">
        <f t="shared" si="1"/>
        <v>0</v>
      </c>
      <c r="AV20" s="21">
        <f t="shared" si="1"/>
        <v>0</v>
      </c>
      <c r="AW20" s="21">
        <f t="shared" si="1"/>
        <v>0</v>
      </c>
      <c r="AX20" s="21">
        <f t="shared" si="1"/>
        <v>0</v>
      </c>
      <c r="AY20" s="21">
        <f t="shared" si="1"/>
        <v>0</v>
      </c>
      <c r="AZ20" s="21">
        <f t="shared" si="1"/>
        <v>0</v>
      </c>
      <c r="BA20" s="21">
        <f t="shared" si="1"/>
        <v>0</v>
      </c>
      <c r="BB20" s="21">
        <f t="shared" si="1"/>
        <v>0</v>
      </c>
      <c r="BC20" s="21">
        <f t="shared" si="1"/>
        <v>0</v>
      </c>
    </row>
    <row r="21" spans="1:55" ht="31.5" x14ac:dyDescent="0.2">
      <c r="A21" s="2" t="s">
        <v>69</v>
      </c>
      <c r="B21" s="4" t="s">
        <v>70</v>
      </c>
      <c r="C21" s="18" t="s">
        <v>66</v>
      </c>
      <c r="D21" s="21">
        <f t="shared" ref="D21:BC21" si="2">D49</f>
        <v>0</v>
      </c>
      <c r="E21" s="21">
        <f t="shared" si="2"/>
        <v>0</v>
      </c>
      <c r="F21" s="21">
        <f t="shared" si="2"/>
        <v>0</v>
      </c>
      <c r="G21" s="21">
        <f t="shared" si="2"/>
        <v>0</v>
      </c>
      <c r="H21" s="21">
        <f t="shared" si="2"/>
        <v>0</v>
      </c>
      <c r="I21" s="21">
        <f t="shared" si="2"/>
        <v>0</v>
      </c>
      <c r="J21" s="21">
        <f t="shared" si="2"/>
        <v>0</v>
      </c>
      <c r="K21" s="21">
        <f t="shared" si="2"/>
        <v>0</v>
      </c>
      <c r="L21" s="21">
        <f t="shared" si="2"/>
        <v>0</v>
      </c>
      <c r="M21" s="21">
        <f t="shared" si="2"/>
        <v>0</v>
      </c>
      <c r="N21" s="21">
        <f t="shared" si="2"/>
        <v>0</v>
      </c>
      <c r="O21" s="21">
        <f t="shared" si="2"/>
        <v>0</v>
      </c>
      <c r="P21" s="21">
        <f t="shared" si="2"/>
        <v>0</v>
      </c>
      <c r="Q21" s="21">
        <f t="shared" si="2"/>
        <v>1551</v>
      </c>
      <c r="R21" s="21">
        <v>0</v>
      </c>
      <c r="S21" s="21">
        <v>0</v>
      </c>
      <c r="T21" s="21">
        <v>0</v>
      </c>
      <c r="U21" s="21">
        <v>0</v>
      </c>
      <c r="V21" s="21">
        <f t="shared" si="2"/>
        <v>0</v>
      </c>
      <c r="W21" s="21">
        <f t="shared" si="2"/>
        <v>0</v>
      </c>
      <c r="X21" s="21">
        <f t="shared" si="2"/>
        <v>0</v>
      </c>
      <c r="Y21" s="21">
        <f t="shared" si="2"/>
        <v>1.3</v>
      </c>
      <c r="Z21" s="21">
        <f t="shared" si="2"/>
        <v>0</v>
      </c>
      <c r="AA21" s="21">
        <f t="shared" si="2"/>
        <v>6.6099999999999985</v>
      </c>
      <c r="AB21" s="21">
        <v>0</v>
      </c>
      <c r="AC21" s="21">
        <v>0</v>
      </c>
      <c r="AD21" s="21">
        <v>0</v>
      </c>
      <c r="AE21" s="21">
        <v>0</v>
      </c>
      <c r="AF21" s="21">
        <f t="shared" si="2"/>
        <v>0</v>
      </c>
      <c r="AG21" s="21">
        <f t="shared" si="2"/>
        <v>0</v>
      </c>
      <c r="AH21" s="21">
        <f t="shared" si="2"/>
        <v>0</v>
      </c>
      <c r="AI21" s="21">
        <f t="shared" si="2"/>
        <v>0</v>
      </c>
      <c r="AJ21" s="21">
        <f t="shared" si="2"/>
        <v>0</v>
      </c>
      <c r="AK21" s="21">
        <f t="shared" si="2"/>
        <v>0</v>
      </c>
      <c r="AL21" s="21">
        <f t="shared" si="2"/>
        <v>0</v>
      </c>
      <c r="AM21" s="21">
        <f t="shared" si="2"/>
        <v>0</v>
      </c>
      <c r="AN21" s="21">
        <f t="shared" si="2"/>
        <v>0</v>
      </c>
      <c r="AO21" s="21">
        <f t="shared" si="2"/>
        <v>0</v>
      </c>
      <c r="AP21" s="21">
        <f t="shared" si="2"/>
        <v>0</v>
      </c>
      <c r="AQ21" s="21">
        <f t="shared" si="2"/>
        <v>0</v>
      </c>
      <c r="AR21" s="21">
        <f t="shared" si="2"/>
        <v>140.68319999999997</v>
      </c>
      <c r="AS21" s="28">
        <f t="shared" si="2"/>
        <v>104.46624505199998</v>
      </c>
      <c r="AT21" s="21">
        <f t="shared" si="2"/>
        <v>0</v>
      </c>
      <c r="AU21" s="21">
        <f t="shared" si="2"/>
        <v>0</v>
      </c>
      <c r="AV21" s="21">
        <f t="shared" si="2"/>
        <v>0</v>
      </c>
      <c r="AW21" s="21">
        <f t="shared" si="2"/>
        <v>0</v>
      </c>
      <c r="AX21" s="21">
        <f t="shared" si="2"/>
        <v>0</v>
      </c>
      <c r="AY21" s="21">
        <f t="shared" si="2"/>
        <v>0</v>
      </c>
      <c r="AZ21" s="21">
        <f t="shared" si="2"/>
        <v>0</v>
      </c>
      <c r="BA21" s="21">
        <f t="shared" si="2"/>
        <v>0</v>
      </c>
      <c r="BB21" s="21">
        <f t="shared" si="2"/>
        <v>0</v>
      </c>
      <c r="BC21" s="21">
        <f t="shared" si="2"/>
        <v>0</v>
      </c>
    </row>
    <row r="22" spans="1:55" ht="63" x14ac:dyDescent="0.2">
      <c r="A22" s="2" t="s">
        <v>71</v>
      </c>
      <c r="B22" s="4" t="s">
        <v>72</v>
      </c>
      <c r="C22" s="18" t="s">
        <v>66</v>
      </c>
      <c r="D22" s="21">
        <v>0</v>
      </c>
      <c r="E22" s="21">
        <f t="shared" ref="E22:AI22" si="3">E115</f>
        <v>0</v>
      </c>
      <c r="F22" s="21">
        <v>0</v>
      </c>
      <c r="G22" s="21">
        <f t="shared" si="3"/>
        <v>0</v>
      </c>
      <c r="H22" s="21">
        <v>0</v>
      </c>
      <c r="I22" s="21">
        <f t="shared" si="3"/>
        <v>0</v>
      </c>
      <c r="J22" s="21">
        <v>0</v>
      </c>
      <c r="K22" s="21">
        <f t="shared" si="3"/>
        <v>0</v>
      </c>
      <c r="L22" s="21">
        <f t="shared" si="3"/>
        <v>0</v>
      </c>
      <c r="M22" s="21">
        <f t="shared" si="3"/>
        <v>0</v>
      </c>
      <c r="N22" s="21">
        <f t="shared" si="3"/>
        <v>0</v>
      </c>
      <c r="O22" s="21">
        <f t="shared" si="3"/>
        <v>0</v>
      </c>
      <c r="P22" s="21">
        <f t="shared" si="3"/>
        <v>0</v>
      </c>
      <c r="Q22" s="21">
        <f t="shared" si="3"/>
        <v>0</v>
      </c>
      <c r="R22" s="21">
        <v>0</v>
      </c>
      <c r="S22" s="21">
        <v>0</v>
      </c>
      <c r="T22" s="21">
        <v>0</v>
      </c>
      <c r="U22" s="21">
        <v>0</v>
      </c>
      <c r="V22" s="21">
        <f t="shared" si="3"/>
        <v>0</v>
      </c>
      <c r="W22" s="21">
        <f t="shared" si="3"/>
        <v>0</v>
      </c>
      <c r="X22" s="21">
        <v>0</v>
      </c>
      <c r="Y22" s="21">
        <f t="shared" si="3"/>
        <v>0</v>
      </c>
      <c r="Z22" s="21">
        <v>0</v>
      </c>
      <c r="AA22" s="21">
        <f t="shared" si="3"/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f t="shared" si="3"/>
        <v>0</v>
      </c>
      <c r="AG22" s="21">
        <f t="shared" si="3"/>
        <v>0</v>
      </c>
      <c r="AH22" s="21">
        <f t="shared" si="3"/>
        <v>0</v>
      </c>
      <c r="AI22" s="21">
        <f t="shared" si="3"/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</row>
    <row r="23" spans="1:55" ht="31.5" x14ac:dyDescent="0.2">
      <c r="A23" s="2" t="s">
        <v>73</v>
      </c>
      <c r="B23" s="4" t="s">
        <v>74</v>
      </c>
      <c r="C23" s="18" t="s">
        <v>66</v>
      </c>
      <c r="D23" s="21">
        <f t="shared" ref="D23:BC23" si="4">D118</f>
        <v>0</v>
      </c>
      <c r="E23" s="21">
        <f t="shared" si="4"/>
        <v>0</v>
      </c>
      <c r="F23" s="21">
        <f t="shared" si="4"/>
        <v>0</v>
      </c>
      <c r="G23" s="21">
        <f t="shared" si="4"/>
        <v>0</v>
      </c>
      <c r="H23" s="21">
        <f t="shared" si="4"/>
        <v>0</v>
      </c>
      <c r="I23" s="21">
        <f t="shared" si="4"/>
        <v>1.694</v>
      </c>
      <c r="J23" s="21">
        <f t="shared" si="4"/>
        <v>0</v>
      </c>
      <c r="K23" s="21">
        <f t="shared" si="4"/>
        <v>0</v>
      </c>
      <c r="L23" s="21">
        <f t="shared" si="4"/>
        <v>0</v>
      </c>
      <c r="M23" s="21">
        <f t="shared" si="4"/>
        <v>6.577</v>
      </c>
      <c r="N23" s="21">
        <f t="shared" si="4"/>
        <v>0</v>
      </c>
      <c r="O23" s="21">
        <f t="shared" si="4"/>
        <v>0</v>
      </c>
      <c r="P23" s="21">
        <f t="shared" si="4"/>
        <v>0</v>
      </c>
      <c r="Q23" s="21">
        <f t="shared" si="4"/>
        <v>0</v>
      </c>
      <c r="R23" s="21">
        <v>0</v>
      </c>
      <c r="S23" s="21">
        <v>0</v>
      </c>
      <c r="T23" s="21">
        <v>0</v>
      </c>
      <c r="U23" s="21">
        <v>0</v>
      </c>
      <c r="V23" s="21">
        <f t="shared" si="4"/>
        <v>0</v>
      </c>
      <c r="W23" s="21">
        <f t="shared" si="4"/>
        <v>0</v>
      </c>
      <c r="X23" s="21">
        <f t="shared" si="4"/>
        <v>0</v>
      </c>
      <c r="Y23" s="21">
        <f t="shared" si="4"/>
        <v>2.0299999999999998</v>
      </c>
      <c r="Z23" s="21">
        <f t="shared" si="4"/>
        <v>0</v>
      </c>
      <c r="AA23" s="21">
        <f t="shared" si="4"/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f t="shared" si="4"/>
        <v>0</v>
      </c>
      <c r="AG23" s="21">
        <f t="shared" si="4"/>
        <v>0</v>
      </c>
      <c r="AH23" s="21">
        <f t="shared" si="4"/>
        <v>0</v>
      </c>
      <c r="AI23" s="21">
        <f t="shared" si="4"/>
        <v>0</v>
      </c>
      <c r="AJ23" s="21">
        <f t="shared" si="4"/>
        <v>0</v>
      </c>
      <c r="AK23" s="21">
        <f t="shared" si="4"/>
        <v>0</v>
      </c>
      <c r="AL23" s="21">
        <f t="shared" si="4"/>
        <v>0</v>
      </c>
      <c r="AM23" s="21">
        <f t="shared" si="4"/>
        <v>0</v>
      </c>
      <c r="AN23" s="21">
        <f t="shared" si="4"/>
        <v>0</v>
      </c>
      <c r="AO23" s="21">
        <f t="shared" si="4"/>
        <v>0</v>
      </c>
      <c r="AP23" s="21">
        <f t="shared" si="4"/>
        <v>0</v>
      </c>
      <c r="AQ23" s="21">
        <f t="shared" si="4"/>
        <v>0</v>
      </c>
      <c r="AR23" s="21">
        <f t="shared" si="4"/>
        <v>0</v>
      </c>
      <c r="AS23" s="21">
        <f>AS118</f>
        <v>31.048799999999996</v>
      </c>
      <c r="AT23" s="21">
        <f t="shared" si="4"/>
        <v>0</v>
      </c>
      <c r="AU23" s="21">
        <f t="shared" si="4"/>
        <v>0</v>
      </c>
      <c r="AV23" s="21">
        <f t="shared" si="4"/>
        <v>0</v>
      </c>
      <c r="AW23" s="21">
        <f t="shared" si="4"/>
        <v>0</v>
      </c>
      <c r="AX23" s="21">
        <f t="shared" si="4"/>
        <v>0</v>
      </c>
      <c r="AY23" s="21">
        <f t="shared" si="4"/>
        <v>0</v>
      </c>
      <c r="AZ23" s="21">
        <f t="shared" si="4"/>
        <v>0</v>
      </c>
      <c r="BA23" s="21">
        <f t="shared" si="4"/>
        <v>0</v>
      </c>
      <c r="BB23" s="21">
        <f t="shared" si="4"/>
        <v>0</v>
      </c>
      <c r="BC23" s="21">
        <f t="shared" si="4"/>
        <v>0</v>
      </c>
    </row>
    <row r="24" spans="1:55" ht="47.25" x14ac:dyDescent="0.2">
      <c r="A24" s="2" t="s">
        <v>75</v>
      </c>
      <c r="B24" s="4" t="s">
        <v>76</v>
      </c>
      <c r="C24" s="18" t="s">
        <v>66</v>
      </c>
      <c r="D24" s="21">
        <v>0</v>
      </c>
      <c r="E24" s="21">
        <f t="shared" ref="E24:AI24" si="5">E131</f>
        <v>0</v>
      </c>
      <c r="F24" s="21">
        <v>0</v>
      </c>
      <c r="G24" s="21">
        <f t="shared" si="5"/>
        <v>0</v>
      </c>
      <c r="H24" s="21">
        <v>0</v>
      </c>
      <c r="I24" s="21">
        <f t="shared" si="5"/>
        <v>0</v>
      </c>
      <c r="J24" s="21">
        <v>0</v>
      </c>
      <c r="K24" s="21">
        <f t="shared" si="5"/>
        <v>0</v>
      </c>
      <c r="L24" s="21">
        <f t="shared" si="5"/>
        <v>0</v>
      </c>
      <c r="M24" s="21">
        <f t="shared" si="5"/>
        <v>0</v>
      </c>
      <c r="N24" s="21">
        <f t="shared" si="5"/>
        <v>0</v>
      </c>
      <c r="O24" s="21">
        <f t="shared" si="5"/>
        <v>0</v>
      </c>
      <c r="P24" s="21">
        <f t="shared" si="5"/>
        <v>0</v>
      </c>
      <c r="Q24" s="21">
        <f t="shared" si="5"/>
        <v>0</v>
      </c>
      <c r="R24" s="21">
        <v>0</v>
      </c>
      <c r="S24" s="21">
        <v>0</v>
      </c>
      <c r="T24" s="21">
        <v>0</v>
      </c>
      <c r="U24" s="21">
        <v>0</v>
      </c>
      <c r="V24" s="21">
        <f t="shared" si="5"/>
        <v>0</v>
      </c>
      <c r="W24" s="21">
        <f t="shared" si="5"/>
        <v>0</v>
      </c>
      <c r="X24" s="21">
        <v>0</v>
      </c>
      <c r="Y24" s="21">
        <f t="shared" si="5"/>
        <v>0</v>
      </c>
      <c r="Z24" s="21">
        <v>0</v>
      </c>
      <c r="AA24" s="21">
        <f t="shared" si="5"/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f t="shared" si="5"/>
        <v>0</v>
      </c>
      <c r="AG24" s="21">
        <f t="shared" si="5"/>
        <v>0</v>
      </c>
      <c r="AH24" s="21">
        <f t="shared" si="5"/>
        <v>0</v>
      </c>
      <c r="AI24" s="21">
        <f t="shared" si="5"/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</row>
    <row r="25" spans="1:55" ht="15.75" x14ac:dyDescent="0.2">
      <c r="A25" s="2" t="s">
        <v>77</v>
      </c>
      <c r="B25" s="4" t="s">
        <v>78</v>
      </c>
      <c r="C25" s="18" t="s">
        <v>66</v>
      </c>
      <c r="D25" s="21">
        <f t="shared" ref="D25:BC25" si="6">D132</f>
        <v>0</v>
      </c>
      <c r="E25" s="21">
        <f t="shared" si="6"/>
        <v>0</v>
      </c>
      <c r="F25" s="21">
        <f t="shared" si="6"/>
        <v>0</v>
      </c>
      <c r="G25" s="21">
        <f t="shared" si="6"/>
        <v>0</v>
      </c>
      <c r="H25" s="21">
        <f t="shared" si="6"/>
        <v>0</v>
      </c>
      <c r="I25" s="21">
        <f t="shared" si="6"/>
        <v>0</v>
      </c>
      <c r="J25" s="21">
        <f t="shared" si="6"/>
        <v>0</v>
      </c>
      <c r="K25" s="21">
        <f t="shared" si="6"/>
        <v>0</v>
      </c>
      <c r="L25" s="21">
        <f t="shared" si="6"/>
        <v>0</v>
      </c>
      <c r="M25" s="21">
        <f t="shared" si="6"/>
        <v>0</v>
      </c>
      <c r="N25" s="21">
        <f t="shared" si="6"/>
        <v>0</v>
      </c>
      <c r="O25" s="21">
        <f t="shared" si="6"/>
        <v>0</v>
      </c>
      <c r="P25" s="21">
        <f t="shared" si="6"/>
        <v>0</v>
      </c>
      <c r="Q25" s="21">
        <f t="shared" si="6"/>
        <v>0</v>
      </c>
      <c r="R25" s="21">
        <v>0</v>
      </c>
      <c r="S25" s="21">
        <v>0</v>
      </c>
      <c r="T25" s="21">
        <v>0</v>
      </c>
      <c r="U25" s="21">
        <v>0</v>
      </c>
      <c r="V25" s="21">
        <f t="shared" si="6"/>
        <v>0</v>
      </c>
      <c r="W25" s="21">
        <f t="shared" si="6"/>
        <v>0</v>
      </c>
      <c r="X25" s="21">
        <f t="shared" si="6"/>
        <v>0</v>
      </c>
      <c r="Y25" s="21">
        <f t="shared" si="6"/>
        <v>0</v>
      </c>
      <c r="Z25" s="21">
        <f t="shared" si="6"/>
        <v>0</v>
      </c>
      <c r="AA25" s="21">
        <f t="shared" si="6"/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f t="shared" si="6"/>
        <v>0</v>
      </c>
      <c r="AG25" s="21">
        <f t="shared" si="6"/>
        <v>0</v>
      </c>
      <c r="AH25" s="21">
        <f t="shared" si="6"/>
        <v>0</v>
      </c>
      <c r="AI25" s="21">
        <f t="shared" si="6"/>
        <v>0</v>
      </c>
      <c r="AJ25" s="21">
        <f t="shared" si="6"/>
        <v>0</v>
      </c>
      <c r="AK25" s="21">
        <f t="shared" si="6"/>
        <v>0</v>
      </c>
      <c r="AL25" s="21">
        <f t="shared" si="6"/>
        <v>0</v>
      </c>
      <c r="AM25" s="21">
        <f t="shared" si="6"/>
        <v>0</v>
      </c>
      <c r="AN25" s="21">
        <f t="shared" si="6"/>
        <v>0</v>
      </c>
      <c r="AO25" s="21">
        <f t="shared" si="6"/>
        <v>0</v>
      </c>
      <c r="AP25" s="21">
        <f t="shared" si="6"/>
        <v>0</v>
      </c>
      <c r="AQ25" s="21">
        <f t="shared" si="6"/>
        <v>0</v>
      </c>
      <c r="AR25" s="21">
        <f t="shared" si="6"/>
        <v>0</v>
      </c>
      <c r="AS25" s="21">
        <f t="shared" si="6"/>
        <v>0</v>
      </c>
      <c r="AT25" s="21">
        <f t="shared" si="6"/>
        <v>0</v>
      </c>
      <c r="AU25" s="21">
        <f t="shared" si="6"/>
        <v>0</v>
      </c>
      <c r="AV25" s="21">
        <f t="shared" si="6"/>
        <v>0</v>
      </c>
      <c r="AW25" s="21">
        <f t="shared" si="6"/>
        <v>0</v>
      </c>
      <c r="AX25" s="21">
        <f t="shared" si="6"/>
        <v>0</v>
      </c>
      <c r="AY25" s="21">
        <f t="shared" si="6"/>
        <v>35.921999999999997</v>
      </c>
      <c r="AZ25" s="21">
        <f t="shared" si="6"/>
        <v>9.2375999999999987</v>
      </c>
      <c r="BA25" s="21">
        <f t="shared" si="6"/>
        <v>32.0304</v>
      </c>
      <c r="BB25" s="21">
        <f t="shared" si="6"/>
        <v>0</v>
      </c>
      <c r="BC25" s="21">
        <f t="shared" si="6"/>
        <v>0</v>
      </c>
    </row>
    <row r="26" spans="1:55" ht="15.75" x14ac:dyDescent="0.2">
      <c r="A26" s="2" t="s">
        <v>79</v>
      </c>
      <c r="B26" s="4" t="s">
        <v>161</v>
      </c>
      <c r="C26" s="18" t="s">
        <v>66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f t="shared" ref="L26:Q26" si="7">L27+L49+L115+L118+L131+L132</f>
        <v>0</v>
      </c>
      <c r="M26" s="21">
        <f t="shared" si="7"/>
        <v>6.577</v>
      </c>
      <c r="N26" s="21">
        <f t="shared" si="7"/>
        <v>0</v>
      </c>
      <c r="O26" s="21">
        <f t="shared" si="7"/>
        <v>0</v>
      </c>
      <c r="P26" s="21">
        <f t="shared" si="7"/>
        <v>0</v>
      </c>
      <c r="Q26" s="21">
        <f t="shared" si="7"/>
        <v>1551</v>
      </c>
      <c r="R26" s="21">
        <f t="shared" ref="R26:U26" si="8">SUM(R27,R33,R36,R45)</f>
        <v>0</v>
      </c>
      <c r="S26" s="21">
        <f t="shared" si="8"/>
        <v>0</v>
      </c>
      <c r="T26" s="21">
        <f t="shared" si="8"/>
        <v>0</v>
      </c>
      <c r="U26" s="21">
        <f t="shared" si="8"/>
        <v>0</v>
      </c>
      <c r="V26" s="21">
        <f>V27+V49+V115+V118+V131+V132</f>
        <v>0</v>
      </c>
      <c r="W26" s="21">
        <f>W27+W49+W115+W118+W131+W132</f>
        <v>0</v>
      </c>
      <c r="X26" s="21">
        <v>0</v>
      </c>
      <c r="Y26" s="21">
        <v>0</v>
      </c>
      <c r="Z26" s="21">
        <v>0</v>
      </c>
      <c r="AA26" s="21">
        <v>0</v>
      </c>
      <c r="AB26" s="21">
        <f t="shared" ref="AB26:AE26" si="9">SUM(AB27,AB33,AB36,AB45)</f>
        <v>6.41</v>
      </c>
      <c r="AC26" s="21">
        <f t="shared" si="9"/>
        <v>8.5059999999999985</v>
      </c>
      <c r="AD26" s="21">
        <f t="shared" si="9"/>
        <v>0</v>
      </c>
      <c r="AE26" s="21">
        <f t="shared" si="9"/>
        <v>0</v>
      </c>
      <c r="AF26" s="21">
        <f>AF27+AF49+AF115+AF118+AF131+AF132</f>
        <v>0</v>
      </c>
      <c r="AG26" s="21">
        <f>AG27+AG49+AG115+AG118+AG131+AG132</f>
        <v>0</v>
      </c>
      <c r="AH26" s="21">
        <f>AH27+AH49+AH115+AH118+AH131+AH132</f>
        <v>0</v>
      </c>
      <c r="AI26" s="21">
        <f>AI27+AI49+AI115+AI118+AI131+AI132</f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</row>
    <row r="27" spans="1:55" ht="31.5" x14ac:dyDescent="0.2">
      <c r="A27" s="2" t="s">
        <v>80</v>
      </c>
      <c r="B27" s="4" t="s">
        <v>81</v>
      </c>
      <c r="C27" s="18" t="s">
        <v>66</v>
      </c>
      <c r="D27" s="21">
        <v>0</v>
      </c>
      <c r="E27" s="21">
        <f t="shared" ref="E27:BC27" si="10">SUM(E28,E34,E37,E46)</f>
        <v>0</v>
      </c>
      <c r="F27" s="21">
        <f>SUM(F28,F34,F37,F46)</f>
        <v>0</v>
      </c>
      <c r="G27" s="21">
        <f>SUM(G28,G34,G37,G46)</f>
        <v>0</v>
      </c>
      <c r="H27" s="21">
        <v>0</v>
      </c>
      <c r="I27" s="21">
        <f t="shared" si="10"/>
        <v>0</v>
      </c>
      <c r="J27" s="21">
        <f t="shared" si="10"/>
        <v>0</v>
      </c>
      <c r="K27" s="21">
        <f t="shared" si="10"/>
        <v>0</v>
      </c>
      <c r="L27" s="21">
        <f t="shared" si="10"/>
        <v>0</v>
      </c>
      <c r="M27" s="21">
        <f t="shared" si="10"/>
        <v>0</v>
      </c>
      <c r="N27" s="21">
        <f t="shared" si="10"/>
        <v>0</v>
      </c>
      <c r="O27" s="21">
        <f t="shared" si="10"/>
        <v>0</v>
      </c>
      <c r="P27" s="21">
        <f t="shared" si="10"/>
        <v>0</v>
      </c>
      <c r="Q27" s="21">
        <f t="shared" si="10"/>
        <v>0</v>
      </c>
      <c r="R27" s="21">
        <f t="shared" ref="R27:U27" si="11">SUM(R28,R34,R37,R46)</f>
        <v>0</v>
      </c>
      <c r="S27" s="21">
        <f t="shared" si="11"/>
        <v>0</v>
      </c>
      <c r="T27" s="21">
        <f t="shared" si="11"/>
        <v>0</v>
      </c>
      <c r="U27" s="21">
        <f t="shared" si="11"/>
        <v>0</v>
      </c>
      <c r="V27" s="21">
        <f t="shared" si="10"/>
        <v>0</v>
      </c>
      <c r="W27" s="21">
        <f t="shared" si="10"/>
        <v>0</v>
      </c>
      <c r="X27" s="21">
        <v>0</v>
      </c>
      <c r="Y27" s="21">
        <f t="shared" si="10"/>
        <v>0</v>
      </c>
      <c r="Z27" s="21">
        <v>0</v>
      </c>
      <c r="AA27" s="21">
        <f t="shared" si="10"/>
        <v>0</v>
      </c>
      <c r="AB27" s="21">
        <f t="shared" ref="AB27:AE27" si="12">SUM(AB28,AB34,AB37,AB46)</f>
        <v>6.41</v>
      </c>
      <c r="AC27" s="21">
        <f t="shared" si="12"/>
        <v>8.5059999999999985</v>
      </c>
      <c r="AD27" s="21">
        <f t="shared" si="12"/>
        <v>0</v>
      </c>
      <c r="AE27" s="21">
        <f t="shared" si="12"/>
        <v>0</v>
      </c>
      <c r="AF27" s="21">
        <f t="shared" si="10"/>
        <v>0</v>
      </c>
      <c r="AG27" s="21">
        <f t="shared" si="10"/>
        <v>0</v>
      </c>
      <c r="AH27" s="21">
        <f t="shared" si="10"/>
        <v>0</v>
      </c>
      <c r="AI27" s="21">
        <f t="shared" si="10"/>
        <v>0</v>
      </c>
      <c r="AJ27" s="21">
        <f t="shared" si="10"/>
        <v>0</v>
      </c>
      <c r="AK27" s="21">
        <f t="shared" si="10"/>
        <v>0</v>
      </c>
      <c r="AL27" s="21">
        <f t="shared" si="10"/>
        <v>0</v>
      </c>
      <c r="AM27" s="21">
        <f t="shared" si="10"/>
        <v>0</v>
      </c>
      <c r="AN27" s="21">
        <f t="shared" si="10"/>
        <v>0</v>
      </c>
      <c r="AO27" s="21">
        <f t="shared" si="10"/>
        <v>0</v>
      </c>
      <c r="AP27" s="21">
        <f t="shared" si="10"/>
        <v>0</v>
      </c>
      <c r="AQ27" s="21">
        <f t="shared" si="10"/>
        <v>0</v>
      </c>
      <c r="AR27" s="21">
        <f t="shared" si="10"/>
        <v>48.087600000000002</v>
      </c>
      <c r="AS27" s="21">
        <f t="shared" si="10"/>
        <v>6.1872240000000005</v>
      </c>
      <c r="AT27" s="21">
        <f t="shared" si="10"/>
        <v>0</v>
      </c>
      <c r="AU27" s="21">
        <f t="shared" si="10"/>
        <v>0</v>
      </c>
      <c r="AV27" s="21">
        <f t="shared" si="10"/>
        <v>0</v>
      </c>
      <c r="AW27" s="21">
        <f t="shared" si="10"/>
        <v>0</v>
      </c>
      <c r="AX27" s="21">
        <f t="shared" si="10"/>
        <v>0</v>
      </c>
      <c r="AY27" s="21">
        <f t="shared" si="10"/>
        <v>0</v>
      </c>
      <c r="AZ27" s="21">
        <f t="shared" si="10"/>
        <v>0</v>
      </c>
      <c r="BA27" s="21">
        <f t="shared" si="10"/>
        <v>0</v>
      </c>
      <c r="BB27" s="21">
        <f t="shared" si="10"/>
        <v>0</v>
      </c>
      <c r="BC27" s="21">
        <f t="shared" si="10"/>
        <v>0</v>
      </c>
    </row>
    <row r="28" spans="1:55" ht="47.25" x14ac:dyDescent="0.2">
      <c r="A28" s="2" t="s">
        <v>82</v>
      </c>
      <c r="B28" s="4" t="s">
        <v>83</v>
      </c>
      <c r="C28" s="18" t="s">
        <v>66</v>
      </c>
      <c r="D28" s="21">
        <v>0</v>
      </c>
      <c r="E28" s="21">
        <f t="shared" ref="E28:BC28" si="13">SUM(E29,E31,E33)</f>
        <v>0</v>
      </c>
      <c r="F28" s="21">
        <f t="shared" si="13"/>
        <v>0</v>
      </c>
      <c r="G28" s="21">
        <f t="shared" si="13"/>
        <v>0</v>
      </c>
      <c r="H28" s="21">
        <v>0</v>
      </c>
      <c r="I28" s="21">
        <f t="shared" si="13"/>
        <v>0</v>
      </c>
      <c r="J28" s="21">
        <f t="shared" si="13"/>
        <v>0</v>
      </c>
      <c r="K28" s="21">
        <f t="shared" si="13"/>
        <v>0</v>
      </c>
      <c r="L28" s="21">
        <f t="shared" si="13"/>
        <v>0</v>
      </c>
      <c r="M28" s="21">
        <f t="shared" si="13"/>
        <v>0</v>
      </c>
      <c r="N28" s="21">
        <f t="shared" si="13"/>
        <v>0</v>
      </c>
      <c r="O28" s="21">
        <f t="shared" si="13"/>
        <v>0</v>
      </c>
      <c r="P28" s="21">
        <f t="shared" si="13"/>
        <v>0</v>
      </c>
      <c r="Q28" s="21">
        <f t="shared" si="13"/>
        <v>0</v>
      </c>
      <c r="R28" s="21">
        <f t="shared" si="13"/>
        <v>0</v>
      </c>
      <c r="S28" s="21">
        <f t="shared" si="13"/>
        <v>0</v>
      </c>
      <c r="T28" s="21">
        <f t="shared" si="13"/>
        <v>0</v>
      </c>
      <c r="U28" s="21">
        <f t="shared" si="13"/>
        <v>0</v>
      </c>
      <c r="V28" s="21">
        <f t="shared" si="13"/>
        <v>0</v>
      </c>
      <c r="W28" s="21">
        <f t="shared" si="13"/>
        <v>0</v>
      </c>
      <c r="X28" s="21">
        <v>0</v>
      </c>
      <c r="Y28" s="21">
        <f t="shared" si="13"/>
        <v>0</v>
      </c>
      <c r="Z28" s="21">
        <v>0</v>
      </c>
      <c r="AA28" s="21">
        <f t="shared" si="13"/>
        <v>0</v>
      </c>
      <c r="AB28" s="21">
        <f t="shared" si="13"/>
        <v>0</v>
      </c>
      <c r="AC28" s="21">
        <f t="shared" si="13"/>
        <v>0</v>
      </c>
      <c r="AD28" s="21">
        <f t="shared" si="13"/>
        <v>0</v>
      </c>
      <c r="AE28" s="21">
        <f t="shared" si="13"/>
        <v>0</v>
      </c>
      <c r="AF28" s="21">
        <f t="shared" si="13"/>
        <v>0</v>
      </c>
      <c r="AG28" s="21">
        <f t="shared" si="13"/>
        <v>0</v>
      </c>
      <c r="AH28" s="21">
        <f t="shared" si="13"/>
        <v>0</v>
      </c>
      <c r="AI28" s="21">
        <f t="shared" si="13"/>
        <v>0</v>
      </c>
      <c r="AJ28" s="21">
        <f t="shared" si="13"/>
        <v>0</v>
      </c>
      <c r="AK28" s="21">
        <f t="shared" si="13"/>
        <v>0</v>
      </c>
      <c r="AL28" s="21">
        <f t="shared" si="13"/>
        <v>0</v>
      </c>
      <c r="AM28" s="21">
        <f t="shared" si="13"/>
        <v>0</v>
      </c>
      <c r="AN28" s="21">
        <f t="shared" si="13"/>
        <v>0</v>
      </c>
      <c r="AO28" s="21">
        <f t="shared" si="13"/>
        <v>0</v>
      </c>
      <c r="AP28" s="21">
        <f t="shared" si="13"/>
        <v>0</v>
      </c>
      <c r="AQ28" s="21">
        <f t="shared" si="13"/>
        <v>0</v>
      </c>
      <c r="AR28" s="21">
        <f t="shared" si="13"/>
        <v>48.087600000000002</v>
      </c>
      <c r="AS28" s="21">
        <f t="shared" si="13"/>
        <v>6.1872240000000005</v>
      </c>
      <c r="AT28" s="21">
        <f t="shared" si="13"/>
        <v>0</v>
      </c>
      <c r="AU28" s="21">
        <f>SUM(AU29,AU31,AU33)</f>
        <v>0</v>
      </c>
      <c r="AV28" s="21">
        <f t="shared" si="13"/>
        <v>0</v>
      </c>
      <c r="AW28" s="21">
        <f t="shared" si="13"/>
        <v>0</v>
      </c>
      <c r="AX28" s="21">
        <f t="shared" si="13"/>
        <v>0</v>
      </c>
      <c r="AY28" s="21">
        <f t="shared" si="13"/>
        <v>0</v>
      </c>
      <c r="AZ28" s="21">
        <f t="shared" si="13"/>
        <v>0</v>
      </c>
      <c r="BA28" s="21">
        <f t="shared" si="13"/>
        <v>0</v>
      </c>
      <c r="BB28" s="21">
        <f t="shared" si="13"/>
        <v>0</v>
      </c>
      <c r="BC28" s="21">
        <f t="shared" si="13"/>
        <v>0</v>
      </c>
    </row>
    <row r="29" spans="1:55" s="14" customFormat="1" ht="63" x14ac:dyDescent="0.2">
      <c r="A29" s="29" t="s">
        <v>84</v>
      </c>
      <c r="B29" s="30" t="s">
        <v>85</v>
      </c>
      <c r="C29" s="31" t="s">
        <v>66</v>
      </c>
      <c r="D29" s="32">
        <v>0</v>
      </c>
      <c r="E29" s="32">
        <v>0</v>
      </c>
      <c r="F29" s="20">
        <v>0</v>
      </c>
      <c r="G29" s="20">
        <v>0</v>
      </c>
      <c r="H29" s="32">
        <v>0</v>
      </c>
      <c r="I29" s="32">
        <v>0</v>
      </c>
      <c r="J29" s="20">
        <v>0</v>
      </c>
      <c r="K29" s="20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32">
        <v>0</v>
      </c>
      <c r="Y29" s="32">
        <v>0</v>
      </c>
      <c r="Z29" s="32">
        <v>0</v>
      </c>
      <c r="AA29" s="32">
        <v>0</v>
      </c>
      <c r="AB29" s="21">
        <v>0</v>
      </c>
      <c r="AC29" s="21">
        <v>0</v>
      </c>
      <c r="AD29" s="21">
        <v>0</v>
      </c>
      <c r="AE29" s="21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20">
        <f>AR30</f>
        <v>44.338799999999999</v>
      </c>
      <c r="AS29" s="20">
        <f>AS30</f>
        <v>2.949192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</row>
    <row r="30" spans="1:55" s="14" customFormat="1" ht="63" x14ac:dyDescent="0.2">
      <c r="A30" s="29" t="s">
        <v>79</v>
      </c>
      <c r="B30" s="3" t="s">
        <v>180</v>
      </c>
      <c r="C30" s="18" t="s">
        <v>66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20">
        <f>36.949*1.2</f>
        <v>44.338799999999999</v>
      </c>
      <c r="AS30" s="20">
        <f>2.45766*1.2</f>
        <v>2.949192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</row>
    <row r="31" spans="1:55" ht="63" x14ac:dyDescent="0.2">
      <c r="A31" s="2" t="s">
        <v>86</v>
      </c>
      <c r="B31" s="4" t="s">
        <v>87</v>
      </c>
      <c r="C31" s="18" t="s">
        <v>66</v>
      </c>
      <c r="D31" s="21">
        <v>0</v>
      </c>
      <c r="E31" s="21">
        <v>0</v>
      </c>
      <c r="F31" s="20">
        <v>0</v>
      </c>
      <c r="G31" s="20">
        <v>0</v>
      </c>
      <c r="H31" s="21">
        <v>0</v>
      </c>
      <c r="I31" s="21">
        <v>0</v>
      </c>
      <c r="J31" s="20">
        <v>0</v>
      </c>
      <c r="K31" s="20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0">
        <f>AR32</f>
        <v>3.7488000000000001</v>
      </c>
      <c r="AS31" s="20">
        <f>AS32</f>
        <v>3.238032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</row>
    <row r="32" spans="1:55" ht="63" x14ac:dyDescent="0.2">
      <c r="A32" s="2" t="s">
        <v>79</v>
      </c>
      <c r="B32" s="3" t="s">
        <v>181</v>
      </c>
      <c r="C32" s="18" t="s">
        <v>66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20">
        <f>3.124*1.2</f>
        <v>3.7488000000000001</v>
      </c>
      <c r="AS32" s="20">
        <f>2.69836*1.2</f>
        <v>3.238032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</row>
    <row r="33" spans="1:55" ht="63" x14ac:dyDescent="0.2">
      <c r="A33" s="2" t="s">
        <v>88</v>
      </c>
      <c r="B33" s="4" t="s">
        <v>89</v>
      </c>
      <c r="C33" s="18" t="s">
        <v>66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</row>
    <row r="34" spans="1:55" ht="47.25" x14ac:dyDescent="0.2">
      <c r="A34" s="2" t="s">
        <v>90</v>
      </c>
      <c r="B34" s="4" t="s">
        <v>91</v>
      </c>
      <c r="C34" s="18" t="s">
        <v>66</v>
      </c>
      <c r="D34" s="21">
        <v>0</v>
      </c>
      <c r="E34" s="21">
        <f t="shared" ref="E34:W34" si="14">SUM(E35:E36)</f>
        <v>0</v>
      </c>
      <c r="F34" s="21">
        <v>0</v>
      </c>
      <c r="G34" s="21">
        <f t="shared" si="14"/>
        <v>0</v>
      </c>
      <c r="H34" s="21">
        <v>0</v>
      </c>
      <c r="I34" s="21">
        <f t="shared" si="14"/>
        <v>0</v>
      </c>
      <c r="J34" s="21">
        <v>0</v>
      </c>
      <c r="K34" s="21">
        <f t="shared" si="14"/>
        <v>0</v>
      </c>
      <c r="L34" s="21">
        <f t="shared" si="14"/>
        <v>0</v>
      </c>
      <c r="M34" s="21">
        <f t="shared" si="14"/>
        <v>0</v>
      </c>
      <c r="N34" s="21">
        <f t="shared" si="14"/>
        <v>0</v>
      </c>
      <c r="O34" s="21">
        <f t="shared" si="14"/>
        <v>0</v>
      </c>
      <c r="P34" s="21">
        <f t="shared" si="14"/>
        <v>0</v>
      </c>
      <c r="Q34" s="21">
        <f t="shared" si="14"/>
        <v>0</v>
      </c>
      <c r="R34" s="21">
        <f t="shared" si="14"/>
        <v>0</v>
      </c>
      <c r="S34" s="21">
        <f t="shared" si="14"/>
        <v>0</v>
      </c>
      <c r="T34" s="21">
        <f t="shared" si="14"/>
        <v>0</v>
      </c>
      <c r="U34" s="21">
        <f t="shared" si="14"/>
        <v>0</v>
      </c>
      <c r="V34" s="21">
        <f t="shared" si="14"/>
        <v>0</v>
      </c>
      <c r="W34" s="21">
        <f t="shared" si="14"/>
        <v>0</v>
      </c>
      <c r="X34" s="21">
        <v>0</v>
      </c>
      <c r="Y34" s="21">
        <v>0</v>
      </c>
      <c r="Z34" s="21">
        <v>0</v>
      </c>
      <c r="AA34" s="21">
        <f t="shared" ref="AA34:BC34" si="15">SUM(AA35:AA36)</f>
        <v>0</v>
      </c>
      <c r="AB34" s="21">
        <f t="shared" ref="AB34:AE34" si="16">SUM(AB35,AB39)</f>
        <v>0</v>
      </c>
      <c r="AC34" s="21">
        <f t="shared" si="16"/>
        <v>0</v>
      </c>
      <c r="AD34" s="21">
        <f t="shared" si="16"/>
        <v>0</v>
      </c>
      <c r="AE34" s="21">
        <f t="shared" si="16"/>
        <v>0</v>
      </c>
      <c r="AF34" s="21">
        <f t="shared" si="15"/>
        <v>0</v>
      </c>
      <c r="AG34" s="21">
        <f t="shared" si="15"/>
        <v>0</v>
      </c>
      <c r="AH34" s="21">
        <f t="shared" si="15"/>
        <v>0</v>
      </c>
      <c r="AI34" s="21">
        <f t="shared" si="15"/>
        <v>0</v>
      </c>
      <c r="AJ34" s="21">
        <f t="shared" si="15"/>
        <v>0</v>
      </c>
      <c r="AK34" s="21">
        <f t="shared" si="15"/>
        <v>0</v>
      </c>
      <c r="AL34" s="21">
        <f t="shared" si="15"/>
        <v>0</v>
      </c>
      <c r="AM34" s="21">
        <f t="shared" si="15"/>
        <v>0</v>
      </c>
      <c r="AN34" s="21">
        <f t="shared" si="15"/>
        <v>0</v>
      </c>
      <c r="AO34" s="21">
        <f t="shared" si="15"/>
        <v>0</v>
      </c>
      <c r="AP34" s="21">
        <f t="shared" si="15"/>
        <v>0</v>
      </c>
      <c r="AQ34" s="21">
        <f t="shared" si="15"/>
        <v>0</v>
      </c>
      <c r="AR34" s="21">
        <f t="shared" si="15"/>
        <v>0</v>
      </c>
      <c r="AS34" s="21">
        <f t="shared" si="15"/>
        <v>0</v>
      </c>
      <c r="AT34" s="21">
        <f t="shared" si="15"/>
        <v>0</v>
      </c>
      <c r="AU34" s="21">
        <f t="shared" si="15"/>
        <v>0</v>
      </c>
      <c r="AV34" s="21">
        <f t="shared" si="15"/>
        <v>0</v>
      </c>
      <c r="AW34" s="21">
        <f t="shared" si="15"/>
        <v>0</v>
      </c>
      <c r="AX34" s="21">
        <f t="shared" si="15"/>
        <v>0</v>
      </c>
      <c r="AY34" s="21">
        <f t="shared" si="15"/>
        <v>0</v>
      </c>
      <c r="AZ34" s="21">
        <f t="shared" si="15"/>
        <v>0</v>
      </c>
      <c r="BA34" s="21">
        <f t="shared" si="15"/>
        <v>0</v>
      </c>
      <c r="BB34" s="21">
        <f t="shared" si="15"/>
        <v>0</v>
      </c>
      <c r="BC34" s="21">
        <f t="shared" si="15"/>
        <v>0</v>
      </c>
    </row>
    <row r="35" spans="1:55" ht="78.75" x14ac:dyDescent="0.2">
      <c r="A35" s="2" t="s">
        <v>92</v>
      </c>
      <c r="B35" s="4" t="s">
        <v>93</v>
      </c>
      <c r="C35" s="18" t="s">
        <v>66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</row>
    <row r="36" spans="1:55" ht="47.25" x14ac:dyDescent="0.2">
      <c r="A36" s="2" t="s">
        <v>94</v>
      </c>
      <c r="B36" s="4" t="s">
        <v>95</v>
      </c>
      <c r="C36" s="18" t="s">
        <v>66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</row>
    <row r="37" spans="1:55" ht="47.25" x14ac:dyDescent="0.2">
      <c r="A37" s="2" t="s">
        <v>96</v>
      </c>
      <c r="B37" s="4" t="s">
        <v>97</v>
      </c>
      <c r="C37" s="18" t="s">
        <v>66</v>
      </c>
      <c r="D37" s="21">
        <v>0</v>
      </c>
      <c r="E37" s="21">
        <f t="shared" ref="E37:BC37" si="17">SUM(E38,E42)</f>
        <v>0</v>
      </c>
      <c r="F37" s="21">
        <v>0</v>
      </c>
      <c r="G37" s="21">
        <f t="shared" si="17"/>
        <v>0</v>
      </c>
      <c r="H37" s="21">
        <v>0</v>
      </c>
      <c r="I37" s="21">
        <f t="shared" si="17"/>
        <v>0</v>
      </c>
      <c r="J37" s="21">
        <v>0</v>
      </c>
      <c r="K37" s="21">
        <f t="shared" si="17"/>
        <v>0</v>
      </c>
      <c r="L37" s="21">
        <f t="shared" si="17"/>
        <v>0</v>
      </c>
      <c r="M37" s="21">
        <f t="shared" si="17"/>
        <v>0</v>
      </c>
      <c r="N37" s="21">
        <f t="shared" si="17"/>
        <v>0</v>
      </c>
      <c r="O37" s="21">
        <f t="shared" si="17"/>
        <v>0</v>
      </c>
      <c r="P37" s="21">
        <f t="shared" si="17"/>
        <v>0</v>
      </c>
      <c r="Q37" s="21">
        <f t="shared" si="17"/>
        <v>0</v>
      </c>
      <c r="R37" s="21">
        <f t="shared" ref="R37:U37" si="18">SUM(R38:R39)</f>
        <v>0</v>
      </c>
      <c r="S37" s="21">
        <f>SUM(S38:S39)</f>
        <v>0</v>
      </c>
      <c r="T37" s="21">
        <f t="shared" si="18"/>
        <v>0</v>
      </c>
      <c r="U37" s="21">
        <f t="shared" si="18"/>
        <v>0</v>
      </c>
      <c r="V37" s="21">
        <f t="shared" si="17"/>
        <v>0</v>
      </c>
      <c r="W37" s="21">
        <f t="shared" si="17"/>
        <v>0</v>
      </c>
      <c r="X37" s="21">
        <v>0</v>
      </c>
      <c r="Y37" s="21">
        <f t="shared" si="17"/>
        <v>0</v>
      </c>
      <c r="Z37" s="21">
        <v>0</v>
      </c>
      <c r="AA37" s="21">
        <f t="shared" si="17"/>
        <v>0</v>
      </c>
      <c r="AB37" s="21">
        <f t="shared" si="17"/>
        <v>0</v>
      </c>
      <c r="AC37" s="21">
        <f t="shared" si="17"/>
        <v>0</v>
      </c>
      <c r="AD37" s="21">
        <f t="shared" si="17"/>
        <v>0</v>
      </c>
      <c r="AE37" s="21">
        <f t="shared" si="17"/>
        <v>0</v>
      </c>
      <c r="AF37" s="21">
        <f t="shared" si="17"/>
        <v>0</v>
      </c>
      <c r="AG37" s="21">
        <f t="shared" si="17"/>
        <v>0</v>
      </c>
      <c r="AH37" s="21">
        <f t="shared" si="17"/>
        <v>0</v>
      </c>
      <c r="AI37" s="21">
        <f t="shared" si="17"/>
        <v>0</v>
      </c>
      <c r="AJ37" s="21">
        <f t="shared" si="17"/>
        <v>0</v>
      </c>
      <c r="AK37" s="21">
        <f t="shared" si="17"/>
        <v>0</v>
      </c>
      <c r="AL37" s="21">
        <f t="shared" si="17"/>
        <v>0</v>
      </c>
      <c r="AM37" s="21">
        <f t="shared" si="17"/>
        <v>0</v>
      </c>
      <c r="AN37" s="21">
        <f t="shared" si="17"/>
        <v>0</v>
      </c>
      <c r="AO37" s="21">
        <f t="shared" si="17"/>
        <v>0</v>
      </c>
      <c r="AP37" s="21">
        <f t="shared" si="17"/>
        <v>0</v>
      </c>
      <c r="AQ37" s="21">
        <f t="shared" si="17"/>
        <v>0</v>
      </c>
      <c r="AR37" s="21">
        <f t="shared" si="17"/>
        <v>0</v>
      </c>
      <c r="AS37" s="21">
        <f t="shared" si="17"/>
        <v>0</v>
      </c>
      <c r="AT37" s="21">
        <f t="shared" si="17"/>
        <v>0</v>
      </c>
      <c r="AU37" s="21">
        <f t="shared" si="17"/>
        <v>0</v>
      </c>
      <c r="AV37" s="21">
        <f t="shared" si="17"/>
        <v>0</v>
      </c>
      <c r="AW37" s="21">
        <f t="shared" si="17"/>
        <v>0</v>
      </c>
      <c r="AX37" s="21">
        <f t="shared" si="17"/>
        <v>0</v>
      </c>
      <c r="AY37" s="21">
        <f t="shared" si="17"/>
        <v>0</v>
      </c>
      <c r="AZ37" s="21">
        <f t="shared" si="17"/>
        <v>0</v>
      </c>
      <c r="BA37" s="21">
        <f t="shared" si="17"/>
        <v>0</v>
      </c>
      <c r="BB37" s="21">
        <f t="shared" si="17"/>
        <v>0</v>
      </c>
      <c r="BC37" s="21">
        <f t="shared" si="17"/>
        <v>0</v>
      </c>
    </row>
    <row r="38" spans="1:55" ht="47.25" x14ac:dyDescent="0.2">
      <c r="A38" s="2" t="s">
        <v>98</v>
      </c>
      <c r="B38" s="4" t="s">
        <v>99</v>
      </c>
      <c r="C38" s="18" t="s">
        <v>66</v>
      </c>
      <c r="D38" s="21">
        <v>0</v>
      </c>
      <c r="E38" s="21">
        <f t="shared" ref="E38:BC38" si="19">SUM(E39:E41)</f>
        <v>0</v>
      </c>
      <c r="F38" s="21">
        <v>0</v>
      </c>
      <c r="G38" s="21">
        <f t="shared" si="19"/>
        <v>0</v>
      </c>
      <c r="H38" s="21">
        <v>0</v>
      </c>
      <c r="I38" s="21">
        <f t="shared" si="19"/>
        <v>0</v>
      </c>
      <c r="J38" s="21">
        <v>0</v>
      </c>
      <c r="K38" s="21">
        <f t="shared" si="19"/>
        <v>0</v>
      </c>
      <c r="L38" s="21">
        <f t="shared" si="19"/>
        <v>0</v>
      </c>
      <c r="M38" s="21">
        <f t="shared" si="19"/>
        <v>0</v>
      </c>
      <c r="N38" s="21">
        <f t="shared" si="19"/>
        <v>0</v>
      </c>
      <c r="O38" s="21">
        <f t="shared" si="19"/>
        <v>0</v>
      </c>
      <c r="P38" s="21">
        <f t="shared" si="19"/>
        <v>0</v>
      </c>
      <c r="Q38" s="21">
        <f t="shared" si="19"/>
        <v>0</v>
      </c>
      <c r="R38" s="21">
        <v>0</v>
      </c>
      <c r="S38" s="21">
        <v>0</v>
      </c>
      <c r="T38" s="21">
        <v>0</v>
      </c>
      <c r="U38" s="21">
        <v>0</v>
      </c>
      <c r="V38" s="21">
        <f t="shared" si="19"/>
        <v>0</v>
      </c>
      <c r="W38" s="21">
        <f t="shared" si="19"/>
        <v>0</v>
      </c>
      <c r="X38" s="21">
        <v>0</v>
      </c>
      <c r="Y38" s="21">
        <f t="shared" si="19"/>
        <v>0</v>
      </c>
      <c r="Z38" s="21">
        <v>0</v>
      </c>
      <c r="AA38" s="21">
        <f t="shared" si="19"/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f t="shared" si="19"/>
        <v>0</v>
      </c>
      <c r="AG38" s="21">
        <f t="shared" si="19"/>
        <v>0</v>
      </c>
      <c r="AH38" s="21">
        <f t="shared" si="19"/>
        <v>0</v>
      </c>
      <c r="AI38" s="21">
        <f t="shared" si="19"/>
        <v>0</v>
      </c>
      <c r="AJ38" s="21">
        <f t="shared" si="19"/>
        <v>0</v>
      </c>
      <c r="AK38" s="21">
        <f t="shared" si="19"/>
        <v>0</v>
      </c>
      <c r="AL38" s="21">
        <f t="shared" si="19"/>
        <v>0</v>
      </c>
      <c r="AM38" s="21">
        <f t="shared" si="19"/>
        <v>0</v>
      </c>
      <c r="AN38" s="21">
        <f t="shared" si="19"/>
        <v>0</v>
      </c>
      <c r="AO38" s="21">
        <f t="shared" si="19"/>
        <v>0</v>
      </c>
      <c r="AP38" s="21">
        <f t="shared" si="19"/>
        <v>0</v>
      </c>
      <c r="AQ38" s="21">
        <f t="shared" si="19"/>
        <v>0</v>
      </c>
      <c r="AR38" s="21">
        <f t="shared" si="19"/>
        <v>0</v>
      </c>
      <c r="AS38" s="21">
        <f t="shared" si="19"/>
        <v>0</v>
      </c>
      <c r="AT38" s="21">
        <f t="shared" si="19"/>
        <v>0</v>
      </c>
      <c r="AU38" s="21">
        <f t="shared" si="19"/>
        <v>0</v>
      </c>
      <c r="AV38" s="21">
        <f t="shared" si="19"/>
        <v>0</v>
      </c>
      <c r="AW38" s="21">
        <f t="shared" si="19"/>
        <v>0</v>
      </c>
      <c r="AX38" s="21">
        <f t="shared" si="19"/>
        <v>0</v>
      </c>
      <c r="AY38" s="21">
        <f t="shared" si="19"/>
        <v>0</v>
      </c>
      <c r="AZ38" s="21">
        <f t="shared" si="19"/>
        <v>0</v>
      </c>
      <c r="BA38" s="21">
        <f t="shared" si="19"/>
        <v>0</v>
      </c>
      <c r="BB38" s="21">
        <f t="shared" si="19"/>
        <v>0</v>
      </c>
      <c r="BC38" s="21">
        <f t="shared" si="19"/>
        <v>0</v>
      </c>
    </row>
    <row r="39" spans="1:55" ht="126" x14ac:dyDescent="0.2">
      <c r="A39" s="2" t="s">
        <v>79</v>
      </c>
      <c r="B39" s="4" t="s">
        <v>100</v>
      </c>
      <c r="C39" s="18" t="s">
        <v>66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</row>
    <row r="40" spans="1:55" ht="110.25" x14ac:dyDescent="0.2">
      <c r="A40" s="2" t="s">
        <v>177</v>
      </c>
      <c r="B40" s="4" t="s">
        <v>101</v>
      </c>
      <c r="C40" s="18" t="s">
        <v>66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</row>
    <row r="41" spans="1:55" ht="110.25" x14ac:dyDescent="0.2">
      <c r="A41" s="2" t="s">
        <v>162</v>
      </c>
      <c r="B41" s="4" t="s">
        <v>102</v>
      </c>
      <c r="C41" s="18" t="s">
        <v>66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</row>
    <row r="42" spans="1:55" ht="47.25" x14ac:dyDescent="0.2">
      <c r="A42" s="2" t="s">
        <v>178</v>
      </c>
      <c r="B42" s="4" t="s">
        <v>99</v>
      </c>
      <c r="C42" s="18" t="s">
        <v>66</v>
      </c>
      <c r="D42" s="21">
        <v>0</v>
      </c>
      <c r="E42" s="21">
        <f t="shared" ref="E42:BC42" si="20">SUM(E43:E45)</f>
        <v>0</v>
      </c>
      <c r="F42" s="21">
        <v>0</v>
      </c>
      <c r="G42" s="21">
        <f t="shared" si="20"/>
        <v>0</v>
      </c>
      <c r="H42" s="21">
        <v>0</v>
      </c>
      <c r="I42" s="21">
        <f t="shared" si="20"/>
        <v>0</v>
      </c>
      <c r="J42" s="21">
        <v>0</v>
      </c>
      <c r="K42" s="21">
        <f t="shared" si="20"/>
        <v>0</v>
      </c>
      <c r="L42" s="21">
        <f t="shared" si="20"/>
        <v>0</v>
      </c>
      <c r="M42" s="21">
        <f t="shared" si="20"/>
        <v>0</v>
      </c>
      <c r="N42" s="21">
        <f t="shared" si="20"/>
        <v>0</v>
      </c>
      <c r="O42" s="21">
        <f t="shared" si="20"/>
        <v>0</v>
      </c>
      <c r="P42" s="21">
        <f t="shared" si="20"/>
        <v>0</v>
      </c>
      <c r="Q42" s="21">
        <f t="shared" si="20"/>
        <v>0</v>
      </c>
      <c r="R42" s="21">
        <v>0</v>
      </c>
      <c r="S42" s="21">
        <v>0</v>
      </c>
      <c r="T42" s="21">
        <v>0</v>
      </c>
      <c r="U42" s="21">
        <v>0</v>
      </c>
      <c r="V42" s="21">
        <f t="shared" si="20"/>
        <v>0</v>
      </c>
      <c r="W42" s="21">
        <f t="shared" si="20"/>
        <v>0</v>
      </c>
      <c r="X42" s="21">
        <v>0</v>
      </c>
      <c r="Y42" s="21">
        <f t="shared" si="20"/>
        <v>0</v>
      </c>
      <c r="Z42" s="21">
        <v>0</v>
      </c>
      <c r="AA42" s="21">
        <f t="shared" si="20"/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f t="shared" si="20"/>
        <v>0</v>
      </c>
      <c r="AG42" s="21">
        <f t="shared" si="20"/>
        <v>0</v>
      </c>
      <c r="AH42" s="21">
        <f t="shared" si="20"/>
        <v>0</v>
      </c>
      <c r="AI42" s="21">
        <f t="shared" si="20"/>
        <v>0</v>
      </c>
      <c r="AJ42" s="21">
        <f t="shared" si="20"/>
        <v>0</v>
      </c>
      <c r="AK42" s="21">
        <f t="shared" si="20"/>
        <v>0</v>
      </c>
      <c r="AL42" s="21">
        <f t="shared" si="20"/>
        <v>0</v>
      </c>
      <c r="AM42" s="21">
        <f t="shared" si="20"/>
        <v>0</v>
      </c>
      <c r="AN42" s="21">
        <f t="shared" si="20"/>
        <v>0</v>
      </c>
      <c r="AO42" s="21">
        <f t="shared" si="20"/>
        <v>0</v>
      </c>
      <c r="AP42" s="21">
        <f t="shared" si="20"/>
        <v>0</v>
      </c>
      <c r="AQ42" s="21">
        <f t="shared" si="20"/>
        <v>0</v>
      </c>
      <c r="AR42" s="21">
        <f t="shared" si="20"/>
        <v>0</v>
      </c>
      <c r="AS42" s="21">
        <f t="shared" si="20"/>
        <v>0</v>
      </c>
      <c r="AT42" s="21">
        <f t="shared" si="20"/>
        <v>0</v>
      </c>
      <c r="AU42" s="21">
        <f t="shared" si="20"/>
        <v>0</v>
      </c>
      <c r="AV42" s="21">
        <f t="shared" si="20"/>
        <v>0</v>
      </c>
      <c r="AW42" s="21">
        <f t="shared" si="20"/>
        <v>0</v>
      </c>
      <c r="AX42" s="21">
        <f t="shared" si="20"/>
        <v>0</v>
      </c>
      <c r="AY42" s="21">
        <f t="shared" si="20"/>
        <v>0</v>
      </c>
      <c r="AZ42" s="21">
        <f t="shared" si="20"/>
        <v>0</v>
      </c>
      <c r="BA42" s="21">
        <f t="shared" si="20"/>
        <v>0</v>
      </c>
      <c r="BB42" s="21">
        <f t="shared" si="20"/>
        <v>0</v>
      </c>
      <c r="BC42" s="21">
        <f t="shared" si="20"/>
        <v>0</v>
      </c>
    </row>
    <row r="43" spans="1:55" ht="126" x14ac:dyDescent="0.2">
      <c r="A43" s="2" t="s">
        <v>179</v>
      </c>
      <c r="B43" s="4" t="s">
        <v>100</v>
      </c>
      <c r="C43" s="18" t="s">
        <v>66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</row>
    <row r="44" spans="1:55" ht="110.25" x14ac:dyDescent="0.2">
      <c r="A44" s="2" t="s">
        <v>103</v>
      </c>
      <c r="B44" s="4" t="s">
        <v>101</v>
      </c>
      <c r="C44" s="18" t="s">
        <v>66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</row>
    <row r="45" spans="1:55" ht="110.25" x14ac:dyDescent="0.2">
      <c r="A45" s="2" t="s">
        <v>79</v>
      </c>
      <c r="B45" s="4" t="s">
        <v>104</v>
      </c>
      <c r="C45" s="18" t="s">
        <v>66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</row>
    <row r="46" spans="1:55" ht="94.5" x14ac:dyDescent="0.2">
      <c r="A46" s="2" t="s">
        <v>105</v>
      </c>
      <c r="B46" s="4" t="s">
        <v>106</v>
      </c>
      <c r="C46" s="18" t="s">
        <v>66</v>
      </c>
      <c r="D46" s="21">
        <v>0</v>
      </c>
      <c r="E46" s="21">
        <f>SUM(E47,E48)</f>
        <v>0</v>
      </c>
      <c r="F46" s="21">
        <f>SUM(F47,F48)</f>
        <v>0</v>
      </c>
      <c r="G46" s="21">
        <f>SUM(G47,G48)</f>
        <v>0</v>
      </c>
      <c r="H46" s="21">
        <v>0</v>
      </c>
      <c r="I46" s="21">
        <f t="shared" ref="I46:W46" si="21">SUM(I47,I48)</f>
        <v>0</v>
      </c>
      <c r="J46" s="21">
        <f t="shared" si="21"/>
        <v>0</v>
      </c>
      <c r="K46" s="21">
        <f t="shared" si="21"/>
        <v>0</v>
      </c>
      <c r="L46" s="21">
        <f t="shared" si="21"/>
        <v>0</v>
      </c>
      <c r="M46" s="21">
        <f t="shared" si="21"/>
        <v>0</v>
      </c>
      <c r="N46" s="21">
        <f t="shared" si="21"/>
        <v>0</v>
      </c>
      <c r="O46" s="21">
        <f t="shared" si="21"/>
        <v>0</v>
      </c>
      <c r="P46" s="21">
        <f t="shared" si="21"/>
        <v>0</v>
      </c>
      <c r="Q46" s="21">
        <f t="shared" si="21"/>
        <v>0</v>
      </c>
      <c r="R46" s="21">
        <f>SUM(R47,R49,R50,R51,R60,R65,R83,R84)</f>
        <v>0</v>
      </c>
      <c r="S46" s="21">
        <f>SUM(S47,S49,S50,S51,S60,S65,S83,S84)</f>
        <v>0</v>
      </c>
      <c r="T46" s="21">
        <f>SUM(T47,T49,T50,T51,T60,T65,T83,T84)</f>
        <v>0</v>
      </c>
      <c r="U46" s="21">
        <f>SUM(U47,U49,U50,U51,U60,U65,U83,U84)</f>
        <v>0</v>
      </c>
      <c r="V46" s="21">
        <f>SUM(V47,V49,V50,V51,V60,V65,V83,V84)</f>
        <v>0</v>
      </c>
      <c r="W46" s="21">
        <f t="shared" si="21"/>
        <v>0</v>
      </c>
      <c r="X46" s="21">
        <v>0</v>
      </c>
      <c r="Y46" s="21">
        <f>SUM(Y47,Y48)</f>
        <v>0</v>
      </c>
      <c r="Z46" s="21">
        <v>0</v>
      </c>
      <c r="AA46" s="21">
        <f t="shared" ref="AA46:BC46" si="22">SUM(AA47,AA48)</f>
        <v>0</v>
      </c>
      <c r="AB46" s="21">
        <f>SUM(AB47,AB49,AB50,AB51,AB60,AB65,AB83,AB84)</f>
        <v>6.41</v>
      </c>
      <c r="AC46" s="21">
        <f>SUM(AC47,AC49,AC50,AC51,AC60,AC65,AC83,AC84)</f>
        <v>8.5059999999999985</v>
      </c>
      <c r="AD46" s="21">
        <f>SUM(AD47,AD49,AD50,AD51,AD60,AD65,AD83,AD84)</f>
        <v>0</v>
      </c>
      <c r="AE46" s="21">
        <f>SUM(AE47,AE49,AE50,AE51,AE60,AE65,AE83,AE84)</f>
        <v>0</v>
      </c>
      <c r="AF46" s="21">
        <f t="shared" si="22"/>
        <v>0</v>
      </c>
      <c r="AG46" s="21">
        <f t="shared" si="22"/>
        <v>0</v>
      </c>
      <c r="AH46" s="21">
        <f t="shared" si="22"/>
        <v>0</v>
      </c>
      <c r="AI46" s="21">
        <f t="shared" si="22"/>
        <v>0</v>
      </c>
      <c r="AJ46" s="21">
        <f t="shared" si="22"/>
        <v>0</v>
      </c>
      <c r="AK46" s="21">
        <f t="shared" si="22"/>
        <v>0</v>
      </c>
      <c r="AL46" s="21">
        <f t="shared" si="22"/>
        <v>0</v>
      </c>
      <c r="AM46" s="21">
        <f t="shared" si="22"/>
        <v>0</v>
      </c>
      <c r="AN46" s="21">
        <f t="shared" si="22"/>
        <v>0</v>
      </c>
      <c r="AO46" s="21">
        <f t="shared" si="22"/>
        <v>0</v>
      </c>
      <c r="AP46" s="21">
        <f t="shared" si="22"/>
        <v>0</v>
      </c>
      <c r="AQ46" s="21">
        <f t="shared" si="22"/>
        <v>0</v>
      </c>
      <c r="AR46" s="21">
        <f t="shared" si="22"/>
        <v>0</v>
      </c>
      <c r="AS46" s="21">
        <f t="shared" si="22"/>
        <v>0</v>
      </c>
      <c r="AT46" s="21">
        <f t="shared" si="22"/>
        <v>0</v>
      </c>
      <c r="AU46" s="21">
        <f t="shared" si="22"/>
        <v>0</v>
      </c>
      <c r="AV46" s="21">
        <f t="shared" si="22"/>
        <v>0</v>
      </c>
      <c r="AW46" s="21">
        <f t="shared" si="22"/>
        <v>0</v>
      </c>
      <c r="AX46" s="21">
        <f t="shared" si="22"/>
        <v>0</v>
      </c>
      <c r="AY46" s="21">
        <f t="shared" si="22"/>
        <v>0</v>
      </c>
      <c r="AZ46" s="21">
        <f t="shared" si="22"/>
        <v>0</v>
      </c>
      <c r="BA46" s="21">
        <f t="shared" si="22"/>
        <v>0</v>
      </c>
      <c r="BB46" s="21">
        <f t="shared" si="22"/>
        <v>0</v>
      </c>
      <c r="BC46" s="21">
        <f t="shared" si="22"/>
        <v>0</v>
      </c>
    </row>
    <row r="47" spans="1:55" ht="78.75" x14ac:dyDescent="0.2">
      <c r="A47" s="2" t="s">
        <v>107</v>
      </c>
      <c r="B47" s="4" t="s">
        <v>108</v>
      </c>
      <c r="C47" s="18" t="s">
        <v>66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</row>
    <row r="48" spans="1:55" ht="78.75" x14ac:dyDescent="0.2">
      <c r="A48" s="2" t="s">
        <v>109</v>
      </c>
      <c r="B48" s="4" t="s">
        <v>110</v>
      </c>
      <c r="C48" s="18" t="s">
        <v>66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</row>
    <row r="49" spans="1:55" ht="47.25" x14ac:dyDescent="0.2">
      <c r="A49" s="2" t="s">
        <v>111</v>
      </c>
      <c r="B49" s="4" t="s">
        <v>112</v>
      </c>
      <c r="C49" s="18" t="s">
        <v>66</v>
      </c>
      <c r="D49" s="21">
        <f t="shared" ref="D49:AI49" si="23">SUM(D50,D64,D84,D110)</f>
        <v>0</v>
      </c>
      <c r="E49" s="21">
        <f t="shared" si="23"/>
        <v>0</v>
      </c>
      <c r="F49" s="21">
        <f t="shared" si="23"/>
        <v>0</v>
      </c>
      <c r="G49" s="21">
        <f t="shared" si="23"/>
        <v>0</v>
      </c>
      <c r="H49" s="21">
        <f t="shared" si="23"/>
        <v>0</v>
      </c>
      <c r="I49" s="21">
        <f t="shared" si="23"/>
        <v>0</v>
      </c>
      <c r="J49" s="21">
        <f t="shared" si="23"/>
        <v>0</v>
      </c>
      <c r="K49" s="21">
        <f t="shared" si="23"/>
        <v>0</v>
      </c>
      <c r="L49" s="21">
        <f t="shared" si="23"/>
        <v>0</v>
      </c>
      <c r="M49" s="21">
        <f t="shared" si="23"/>
        <v>0</v>
      </c>
      <c r="N49" s="21">
        <f t="shared" si="23"/>
        <v>0</v>
      </c>
      <c r="O49" s="21">
        <f t="shared" si="23"/>
        <v>0</v>
      </c>
      <c r="P49" s="21">
        <f t="shared" si="23"/>
        <v>0</v>
      </c>
      <c r="Q49" s="21">
        <f t="shared" si="23"/>
        <v>1551</v>
      </c>
      <c r="R49" s="21">
        <f t="shared" si="23"/>
        <v>0</v>
      </c>
      <c r="S49" s="21">
        <f t="shared" si="23"/>
        <v>0</v>
      </c>
      <c r="T49" s="21">
        <f t="shared" si="23"/>
        <v>0</v>
      </c>
      <c r="U49" s="21">
        <f t="shared" si="23"/>
        <v>0</v>
      </c>
      <c r="V49" s="21">
        <f t="shared" si="23"/>
        <v>0</v>
      </c>
      <c r="W49" s="21">
        <f t="shared" si="23"/>
        <v>0</v>
      </c>
      <c r="X49" s="21">
        <f t="shared" si="23"/>
        <v>0</v>
      </c>
      <c r="Y49" s="21">
        <f t="shared" si="23"/>
        <v>1.3</v>
      </c>
      <c r="Z49" s="21">
        <f t="shared" si="23"/>
        <v>0</v>
      </c>
      <c r="AA49" s="21">
        <f t="shared" si="23"/>
        <v>6.6099999999999985</v>
      </c>
      <c r="AB49" s="21">
        <f t="shared" si="23"/>
        <v>3.2050000000000001</v>
      </c>
      <c r="AC49" s="21">
        <f t="shared" si="23"/>
        <v>4.2529999999999992</v>
      </c>
      <c r="AD49" s="21">
        <f t="shared" si="23"/>
        <v>0</v>
      </c>
      <c r="AE49" s="21">
        <f t="shared" si="23"/>
        <v>0</v>
      </c>
      <c r="AF49" s="21">
        <f t="shared" si="23"/>
        <v>0</v>
      </c>
      <c r="AG49" s="21">
        <f t="shared" si="23"/>
        <v>0</v>
      </c>
      <c r="AH49" s="21">
        <f t="shared" si="23"/>
        <v>0</v>
      </c>
      <c r="AI49" s="21">
        <f t="shared" si="23"/>
        <v>0</v>
      </c>
      <c r="AJ49" s="21">
        <f t="shared" ref="AJ49:BC49" si="24">SUM(AJ50,AJ64,AJ84,AJ110)</f>
        <v>0</v>
      </c>
      <c r="AK49" s="21">
        <f t="shared" si="24"/>
        <v>0</v>
      </c>
      <c r="AL49" s="21">
        <f t="shared" si="24"/>
        <v>0</v>
      </c>
      <c r="AM49" s="21">
        <f t="shared" si="24"/>
        <v>0</v>
      </c>
      <c r="AN49" s="21">
        <f t="shared" si="24"/>
        <v>0</v>
      </c>
      <c r="AO49" s="21">
        <f t="shared" si="24"/>
        <v>0</v>
      </c>
      <c r="AP49" s="21">
        <f t="shared" si="24"/>
        <v>0</v>
      </c>
      <c r="AQ49" s="21">
        <f t="shared" si="24"/>
        <v>0</v>
      </c>
      <c r="AR49" s="21">
        <f t="shared" si="24"/>
        <v>140.68319999999997</v>
      </c>
      <c r="AS49" s="21">
        <f t="shared" si="24"/>
        <v>104.46624505199998</v>
      </c>
      <c r="AT49" s="21">
        <f t="shared" si="24"/>
        <v>0</v>
      </c>
      <c r="AU49" s="21">
        <f t="shared" si="24"/>
        <v>0</v>
      </c>
      <c r="AV49" s="21">
        <f t="shared" si="24"/>
        <v>0</v>
      </c>
      <c r="AW49" s="21">
        <f t="shared" si="24"/>
        <v>0</v>
      </c>
      <c r="AX49" s="21">
        <f t="shared" si="24"/>
        <v>0</v>
      </c>
      <c r="AY49" s="21">
        <f t="shared" si="24"/>
        <v>0</v>
      </c>
      <c r="AZ49" s="21">
        <f t="shared" si="24"/>
        <v>0</v>
      </c>
      <c r="BA49" s="21">
        <f t="shared" si="24"/>
        <v>0</v>
      </c>
      <c r="BB49" s="21">
        <f t="shared" si="24"/>
        <v>0</v>
      </c>
      <c r="BC49" s="21">
        <f t="shared" si="24"/>
        <v>0</v>
      </c>
    </row>
    <row r="50" spans="1:55" ht="78.75" x14ac:dyDescent="0.2">
      <c r="A50" s="2" t="s">
        <v>113</v>
      </c>
      <c r="B50" s="4" t="s">
        <v>114</v>
      </c>
      <c r="C50" s="18" t="s">
        <v>66</v>
      </c>
      <c r="D50" s="21">
        <f>D51+D60</f>
        <v>0</v>
      </c>
      <c r="E50" s="21">
        <f t="shared" ref="E50:BC50" si="25">E51+E60</f>
        <v>0</v>
      </c>
      <c r="F50" s="21">
        <f t="shared" si="25"/>
        <v>0</v>
      </c>
      <c r="G50" s="21">
        <f t="shared" si="25"/>
        <v>0</v>
      </c>
      <c r="H50" s="21">
        <f t="shared" si="25"/>
        <v>0</v>
      </c>
      <c r="I50" s="21">
        <f t="shared" si="25"/>
        <v>0</v>
      </c>
      <c r="J50" s="21">
        <f t="shared" si="25"/>
        <v>0</v>
      </c>
      <c r="K50" s="21">
        <f t="shared" si="25"/>
        <v>0</v>
      </c>
      <c r="L50" s="21">
        <f t="shared" si="25"/>
        <v>0</v>
      </c>
      <c r="M50" s="21">
        <f t="shared" si="25"/>
        <v>0</v>
      </c>
      <c r="N50" s="21">
        <f t="shared" si="25"/>
        <v>0</v>
      </c>
      <c r="O50" s="21">
        <f t="shared" si="25"/>
        <v>0</v>
      </c>
      <c r="P50" s="21">
        <f t="shared" si="25"/>
        <v>0</v>
      </c>
      <c r="Q50" s="21">
        <f t="shared" si="25"/>
        <v>0</v>
      </c>
      <c r="R50" s="21">
        <f t="shared" si="25"/>
        <v>0</v>
      </c>
      <c r="S50" s="21">
        <f t="shared" si="25"/>
        <v>0</v>
      </c>
      <c r="T50" s="21">
        <f t="shared" si="25"/>
        <v>0</v>
      </c>
      <c r="U50" s="21">
        <f t="shared" si="25"/>
        <v>0</v>
      </c>
      <c r="V50" s="21">
        <f t="shared" si="25"/>
        <v>0</v>
      </c>
      <c r="W50" s="21">
        <f t="shared" si="25"/>
        <v>0</v>
      </c>
      <c r="X50" s="21">
        <f t="shared" si="25"/>
        <v>0</v>
      </c>
      <c r="Y50" s="21">
        <f t="shared" si="25"/>
        <v>1.05</v>
      </c>
      <c r="Z50" s="21">
        <f t="shared" si="25"/>
        <v>0</v>
      </c>
      <c r="AA50" s="21">
        <f t="shared" si="25"/>
        <v>0</v>
      </c>
      <c r="AB50" s="21">
        <f t="shared" si="25"/>
        <v>0</v>
      </c>
      <c r="AC50" s="21">
        <f t="shared" si="25"/>
        <v>0</v>
      </c>
      <c r="AD50" s="21">
        <f t="shared" si="25"/>
        <v>0</v>
      </c>
      <c r="AE50" s="21">
        <f t="shared" si="25"/>
        <v>0</v>
      </c>
      <c r="AF50" s="21">
        <f t="shared" si="25"/>
        <v>0</v>
      </c>
      <c r="AG50" s="21">
        <f t="shared" si="25"/>
        <v>0</v>
      </c>
      <c r="AH50" s="21">
        <f t="shared" si="25"/>
        <v>0</v>
      </c>
      <c r="AI50" s="21">
        <f t="shared" si="25"/>
        <v>0</v>
      </c>
      <c r="AJ50" s="21">
        <f t="shared" si="25"/>
        <v>0</v>
      </c>
      <c r="AK50" s="21">
        <f t="shared" si="25"/>
        <v>0</v>
      </c>
      <c r="AL50" s="21">
        <f t="shared" si="25"/>
        <v>0</v>
      </c>
      <c r="AM50" s="21">
        <f t="shared" si="25"/>
        <v>0</v>
      </c>
      <c r="AN50" s="21">
        <f t="shared" si="25"/>
        <v>0</v>
      </c>
      <c r="AO50" s="21">
        <f t="shared" si="25"/>
        <v>0</v>
      </c>
      <c r="AP50" s="21">
        <f t="shared" si="25"/>
        <v>0</v>
      </c>
      <c r="AQ50" s="21">
        <f t="shared" si="25"/>
        <v>0</v>
      </c>
      <c r="AR50" s="21">
        <f t="shared" si="25"/>
        <v>0</v>
      </c>
      <c r="AS50" s="21">
        <f t="shared" si="25"/>
        <v>19.313045052</v>
      </c>
      <c r="AT50" s="21">
        <f t="shared" si="25"/>
        <v>0</v>
      </c>
      <c r="AU50" s="21">
        <f t="shared" si="25"/>
        <v>0</v>
      </c>
      <c r="AV50" s="21">
        <f t="shared" si="25"/>
        <v>0</v>
      </c>
      <c r="AW50" s="21">
        <f t="shared" si="25"/>
        <v>0</v>
      </c>
      <c r="AX50" s="21">
        <f t="shared" si="25"/>
        <v>0</v>
      </c>
      <c r="AY50" s="21">
        <f t="shared" si="25"/>
        <v>0</v>
      </c>
      <c r="AZ50" s="21">
        <f t="shared" si="25"/>
        <v>0</v>
      </c>
      <c r="BA50" s="21">
        <f t="shared" si="25"/>
        <v>0</v>
      </c>
      <c r="BB50" s="21">
        <f t="shared" si="25"/>
        <v>0</v>
      </c>
      <c r="BC50" s="21">
        <f t="shared" si="25"/>
        <v>0</v>
      </c>
    </row>
    <row r="51" spans="1:55" ht="31.5" x14ac:dyDescent="0.2">
      <c r="A51" s="2" t="s">
        <v>115</v>
      </c>
      <c r="B51" s="4" t="s">
        <v>116</v>
      </c>
      <c r="C51" s="18" t="s">
        <v>66</v>
      </c>
      <c r="D51" s="21">
        <f>SUM(D52:D59)</f>
        <v>0</v>
      </c>
      <c r="E51" s="21">
        <f t="shared" ref="E51:BC51" si="26">SUM(E52:E59)</f>
        <v>0</v>
      </c>
      <c r="F51" s="21">
        <f t="shared" si="26"/>
        <v>0</v>
      </c>
      <c r="G51" s="21">
        <f t="shared" si="26"/>
        <v>0</v>
      </c>
      <c r="H51" s="21">
        <f t="shared" si="26"/>
        <v>0</v>
      </c>
      <c r="I51" s="21">
        <f t="shared" si="26"/>
        <v>0</v>
      </c>
      <c r="J51" s="21">
        <f t="shared" si="26"/>
        <v>0</v>
      </c>
      <c r="K51" s="21">
        <f t="shared" si="26"/>
        <v>0</v>
      </c>
      <c r="L51" s="21">
        <f t="shared" si="26"/>
        <v>0</v>
      </c>
      <c r="M51" s="21">
        <f t="shared" si="26"/>
        <v>0</v>
      </c>
      <c r="N51" s="21">
        <f t="shared" si="26"/>
        <v>0</v>
      </c>
      <c r="O51" s="21">
        <f t="shared" si="26"/>
        <v>0</v>
      </c>
      <c r="P51" s="21">
        <f t="shared" si="26"/>
        <v>0</v>
      </c>
      <c r="Q51" s="21">
        <f t="shared" si="26"/>
        <v>0</v>
      </c>
      <c r="R51" s="21">
        <f t="shared" si="26"/>
        <v>0</v>
      </c>
      <c r="S51" s="21">
        <f t="shared" si="26"/>
        <v>0</v>
      </c>
      <c r="T51" s="21">
        <f t="shared" si="26"/>
        <v>0</v>
      </c>
      <c r="U51" s="21">
        <f t="shared" si="26"/>
        <v>0</v>
      </c>
      <c r="V51" s="21">
        <f t="shared" si="26"/>
        <v>0</v>
      </c>
      <c r="W51" s="21">
        <f t="shared" si="26"/>
        <v>0</v>
      </c>
      <c r="X51" s="21">
        <f t="shared" si="26"/>
        <v>0</v>
      </c>
      <c r="Y51" s="21">
        <f t="shared" si="26"/>
        <v>1.05</v>
      </c>
      <c r="Z51" s="21">
        <f t="shared" si="26"/>
        <v>0</v>
      </c>
      <c r="AA51" s="21">
        <f t="shared" si="26"/>
        <v>0</v>
      </c>
      <c r="AB51" s="21">
        <f t="shared" si="26"/>
        <v>0</v>
      </c>
      <c r="AC51" s="21">
        <f t="shared" si="26"/>
        <v>0</v>
      </c>
      <c r="AD51" s="21">
        <f t="shared" si="26"/>
        <v>0</v>
      </c>
      <c r="AE51" s="21">
        <f t="shared" si="26"/>
        <v>0</v>
      </c>
      <c r="AF51" s="21">
        <f t="shared" si="26"/>
        <v>0</v>
      </c>
      <c r="AG51" s="21">
        <f t="shared" si="26"/>
        <v>0</v>
      </c>
      <c r="AH51" s="21">
        <f t="shared" si="26"/>
        <v>0</v>
      </c>
      <c r="AI51" s="21">
        <f t="shared" si="26"/>
        <v>0</v>
      </c>
      <c r="AJ51" s="21">
        <f t="shared" si="26"/>
        <v>0</v>
      </c>
      <c r="AK51" s="21">
        <f t="shared" si="26"/>
        <v>0</v>
      </c>
      <c r="AL51" s="21">
        <f t="shared" si="26"/>
        <v>0</v>
      </c>
      <c r="AM51" s="21">
        <f t="shared" si="26"/>
        <v>0</v>
      </c>
      <c r="AN51" s="21">
        <f t="shared" si="26"/>
        <v>0</v>
      </c>
      <c r="AO51" s="21">
        <f t="shared" si="26"/>
        <v>0</v>
      </c>
      <c r="AP51" s="21">
        <f t="shared" si="26"/>
        <v>0</v>
      </c>
      <c r="AQ51" s="21">
        <f t="shared" si="26"/>
        <v>0</v>
      </c>
      <c r="AR51" s="21">
        <f t="shared" si="26"/>
        <v>0</v>
      </c>
      <c r="AS51" s="21">
        <f t="shared" si="26"/>
        <v>12.098645052</v>
      </c>
      <c r="AT51" s="21">
        <f t="shared" si="26"/>
        <v>0</v>
      </c>
      <c r="AU51" s="21">
        <f t="shared" si="26"/>
        <v>0</v>
      </c>
      <c r="AV51" s="21">
        <f t="shared" si="26"/>
        <v>0</v>
      </c>
      <c r="AW51" s="21">
        <f t="shared" si="26"/>
        <v>0</v>
      </c>
      <c r="AX51" s="21">
        <f t="shared" si="26"/>
        <v>0</v>
      </c>
      <c r="AY51" s="21">
        <f t="shared" si="26"/>
        <v>0</v>
      </c>
      <c r="AZ51" s="21">
        <f t="shared" si="26"/>
        <v>0</v>
      </c>
      <c r="BA51" s="21">
        <f t="shared" si="26"/>
        <v>0</v>
      </c>
      <c r="BB51" s="21">
        <f t="shared" si="26"/>
        <v>0</v>
      </c>
      <c r="BC51" s="21">
        <f t="shared" si="26"/>
        <v>0</v>
      </c>
    </row>
    <row r="52" spans="1:55" ht="63" x14ac:dyDescent="0.2">
      <c r="A52" s="2" t="s">
        <v>79</v>
      </c>
      <c r="B52" s="24" t="s">
        <v>354</v>
      </c>
      <c r="C52" s="25" t="s">
        <v>248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0.25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33">
        <f>1.85820421*1.2</f>
        <v>2.2298450519999999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</row>
    <row r="53" spans="1:55" ht="63" x14ac:dyDescent="0.2">
      <c r="A53" s="2" t="s">
        <v>177</v>
      </c>
      <c r="B53" s="4" t="s">
        <v>249</v>
      </c>
      <c r="C53" s="3" t="s">
        <v>250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33">
        <f>0.503*1.2</f>
        <v>0.60360000000000003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</row>
    <row r="54" spans="1:55" ht="63" x14ac:dyDescent="0.2">
      <c r="A54" s="2" t="s">
        <v>162</v>
      </c>
      <c r="B54" s="4" t="s">
        <v>251</v>
      </c>
      <c r="C54" s="3" t="s">
        <v>252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0.4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33">
        <f>1.64*1.2</f>
        <v>1.9679999999999997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</row>
    <row r="55" spans="1:55" ht="63" x14ac:dyDescent="0.2">
      <c r="A55" s="2" t="s">
        <v>178</v>
      </c>
      <c r="B55" s="4" t="s">
        <v>253</v>
      </c>
      <c r="C55" s="3" t="s">
        <v>254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33">
        <f>1.123*1.2</f>
        <v>1.3475999999999999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</row>
    <row r="56" spans="1:55" ht="63" x14ac:dyDescent="0.2">
      <c r="A56" s="2" t="s">
        <v>179</v>
      </c>
      <c r="B56" s="24" t="s">
        <v>255</v>
      </c>
      <c r="C56" s="25" t="s">
        <v>256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0.4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33">
        <f>0.944*1.2</f>
        <v>1.1327999999999998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</row>
    <row r="57" spans="1:55" ht="78.75" x14ac:dyDescent="0.2">
      <c r="A57" s="2" t="s">
        <v>231</v>
      </c>
      <c r="B57" s="26" t="s">
        <v>257</v>
      </c>
      <c r="C57" s="25" t="s">
        <v>258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33">
        <f>1.22*1.2</f>
        <v>1.464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</row>
    <row r="58" spans="1:55" ht="63" x14ac:dyDescent="0.2">
      <c r="A58" s="2" t="s">
        <v>233</v>
      </c>
      <c r="B58" s="24" t="s">
        <v>259</v>
      </c>
      <c r="C58" s="25" t="s">
        <v>260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33">
        <f>0.503*1.2</f>
        <v>0.60360000000000003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</row>
    <row r="59" spans="1:55" ht="47.25" x14ac:dyDescent="0.2">
      <c r="A59" s="2" t="s">
        <v>234</v>
      </c>
      <c r="B59" s="24" t="s">
        <v>353</v>
      </c>
      <c r="C59" s="25" t="s">
        <v>331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33">
        <f>2.291*1.2</f>
        <v>2.7491999999999996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</row>
    <row r="60" spans="1:55" ht="63" x14ac:dyDescent="0.2">
      <c r="A60" s="2" t="s">
        <v>117</v>
      </c>
      <c r="B60" s="4" t="s">
        <v>118</v>
      </c>
      <c r="C60" s="18" t="s">
        <v>66</v>
      </c>
      <c r="D60" s="21">
        <f>SUM(D61:D63)</f>
        <v>0</v>
      </c>
      <c r="E60" s="21">
        <f t="shared" ref="E60:BC60" si="27">SUM(E61:E63)</f>
        <v>0</v>
      </c>
      <c r="F60" s="21">
        <f t="shared" si="27"/>
        <v>0</v>
      </c>
      <c r="G60" s="21">
        <f t="shared" si="27"/>
        <v>0</v>
      </c>
      <c r="H60" s="21">
        <f t="shared" si="27"/>
        <v>0</v>
      </c>
      <c r="I60" s="21">
        <f t="shared" si="27"/>
        <v>0</v>
      </c>
      <c r="J60" s="21">
        <f t="shared" si="27"/>
        <v>0</v>
      </c>
      <c r="K60" s="21">
        <f t="shared" si="27"/>
        <v>0</v>
      </c>
      <c r="L60" s="21">
        <f t="shared" si="27"/>
        <v>0</v>
      </c>
      <c r="M60" s="21">
        <f t="shared" si="27"/>
        <v>0</v>
      </c>
      <c r="N60" s="21">
        <f t="shared" si="27"/>
        <v>0</v>
      </c>
      <c r="O60" s="21">
        <f t="shared" si="27"/>
        <v>0</v>
      </c>
      <c r="P60" s="21">
        <f t="shared" si="27"/>
        <v>0</v>
      </c>
      <c r="Q60" s="21">
        <f t="shared" si="27"/>
        <v>0</v>
      </c>
      <c r="R60" s="21">
        <f t="shared" si="27"/>
        <v>0</v>
      </c>
      <c r="S60" s="21">
        <f t="shared" si="27"/>
        <v>0</v>
      </c>
      <c r="T60" s="21">
        <f t="shared" si="27"/>
        <v>0</v>
      </c>
      <c r="U60" s="21">
        <f t="shared" si="27"/>
        <v>0</v>
      </c>
      <c r="V60" s="21">
        <f t="shared" si="27"/>
        <v>0</v>
      </c>
      <c r="W60" s="21">
        <f t="shared" si="27"/>
        <v>0</v>
      </c>
      <c r="X60" s="21">
        <f t="shared" si="27"/>
        <v>0</v>
      </c>
      <c r="Y60" s="21">
        <f t="shared" si="27"/>
        <v>0</v>
      </c>
      <c r="Z60" s="21">
        <f t="shared" si="27"/>
        <v>0</v>
      </c>
      <c r="AA60" s="21">
        <f t="shared" si="27"/>
        <v>0</v>
      </c>
      <c r="AB60" s="21">
        <f t="shared" si="27"/>
        <v>0</v>
      </c>
      <c r="AC60" s="21">
        <f t="shared" si="27"/>
        <v>0</v>
      </c>
      <c r="AD60" s="21">
        <f t="shared" si="27"/>
        <v>0</v>
      </c>
      <c r="AE60" s="21">
        <f t="shared" si="27"/>
        <v>0</v>
      </c>
      <c r="AF60" s="21">
        <f t="shared" si="27"/>
        <v>0</v>
      </c>
      <c r="AG60" s="21">
        <f t="shared" si="27"/>
        <v>0</v>
      </c>
      <c r="AH60" s="21">
        <f t="shared" si="27"/>
        <v>0</v>
      </c>
      <c r="AI60" s="21">
        <f t="shared" si="27"/>
        <v>0</v>
      </c>
      <c r="AJ60" s="21">
        <f t="shared" si="27"/>
        <v>0</v>
      </c>
      <c r="AK60" s="21">
        <f t="shared" si="27"/>
        <v>0</v>
      </c>
      <c r="AL60" s="21">
        <f t="shared" si="27"/>
        <v>0</v>
      </c>
      <c r="AM60" s="21">
        <f t="shared" si="27"/>
        <v>0</v>
      </c>
      <c r="AN60" s="21">
        <f t="shared" si="27"/>
        <v>0</v>
      </c>
      <c r="AO60" s="21">
        <f t="shared" si="27"/>
        <v>0</v>
      </c>
      <c r="AP60" s="21">
        <f t="shared" si="27"/>
        <v>0</v>
      </c>
      <c r="AQ60" s="21">
        <f t="shared" si="27"/>
        <v>0</v>
      </c>
      <c r="AR60" s="21">
        <f t="shared" si="27"/>
        <v>0</v>
      </c>
      <c r="AS60" s="21">
        <f t="shared" si="27"/>
        <v>7.2143999999999995</v>
      </c>
      <c r="AT60" s="21">
        <f t="shared" si="27"/>
        <v>0</v>
      </c>
      <c r="AU60" s="21">
        <f t="shared" si="27"/>
        <v>0</v>
      </c>
      <c r="AV60" s="21">
        <f t="shared" si="27"/>
        <v>0</v>
      </c>
      <c r="AW60" s="21">
        <f t="shared" si="27"/>
        <v>0</v>
      </c>
      <c r="AX60" s="21">
        <f t="shared" si="27"/>
        <v>0</v>
      </c>
      <c r="AY60" s="21">
        <f t="shared" si="27"/>
        <v>0</v>
      </c>
      <c r="AZ60" s="21">
        <f t="shared" si="27"/>
        <v>0</v>
      </c>
      <c r="BA60" s="21">
        <f t="shared" si="27"/>
        <v>0</v>
      </c>
      <c r="BB60" s="21">
        <f t="shared" si="27"/>
        <v>0</v>
      </c>
      <c r="BC60" s="21">
        <f t="shared" si="27"/>
        <v>0</v>
      </c>
    </row>
    <row r="61" spans="1:55" ht="31.5" x14ac:dyDescent="0.2">
      <c r="A61" s="2" t="s">
        <v>79</v>
      </c>
      <c r="B61" s="24" t="s">
        <v>261</v>
      </c>
      <c r="C61" s="25" t="s">
        <v>262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33">
        <f>2.004*1.2</f>
        <v>2.4047999999999998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</row>
    <row r="62" spans="1:55" ht="31.5" x14ac:dyDescent="0.2">
      <c r="A62" s="2" t="s">
        <v>177</v>
      </c>
      <c r="B62" s="34" t="s">
        <v>263</v>
      </c>
      <c r="C62" s="25" t="s">
        <v>264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33">
        <f>2.004*1.2</f>
        <v>2.4047999999999998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</row>
    <row r="63" spans="1:55" ht="63" x14ac:dyDescent="0.2">
      <c r="A63" s="2" t="s">
        <v>162</v>
      </c>
      <c r="B63" s="35" t="s">
        <v>265</v>
      </c>
      <c r="C63" s="25" t="s">
        <v>240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33">
        <f>2.004*1.2</f>
        <v>2.4047999999999998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</row>
    <row r="64" spans="1:55" ht="47.25" x14ac:dyDescent="0.2">
      <c r="A64" s="2" t="s">
        <v>119</v>
      </c>
      <c r="B64" s="4" t="s">
        <v>120</v>
      </c>
      <c r="C64" s="18" t="s">
        <v>66</v>
      </c>
      <c r="D64" s="21">
        <f t="shared" ref="D64:AI64" si="28">D65+D83</f>
        <v>0</v>
      </c>
      <c r="E64" s="21">
        <f t="shared" si="28"/>
        <v>0</v>
      </c>
      <c r="F64" s="21">
        <f t="shared" si="28"/>
        <v>0</v>
      </c>
      <c r="G64" s="21">
        <f t="shared" si="28"/>
        <v>0</v>
      </c>
      <c r="H64" s="21">
        <f t="shared" si="28"/>
        <v>0</v>
      </c>
      <c r="I64" s="21">
        <f t="shared" si="28"/>
        <v>0</v>
      </c>
      <c r="J64" s="21">
        <f t="shared" si="28"/>
        <v>0</v>
      </c>
      <c r="K64" s="21">
        <f t="shared" si="28"/>
        <v>0</v>
      </c>
      <c r="L64" s="21">
        <f t="shared" si="28"/>
        <v>0</v>
      </c>
      <c r="M64" s="21">
        <f t="shared" si="28"/>
        <v>0</v>
      </c>
      <c r="N64" s="21">
        <f t="shared" si="28"/>
        <v>0</v>
      </c>
      <c r="O64" s="21">
        <f t="shared" si="28"/>
        <v>0</v>
      </c>
      <c r="P64" s="21">
        <f t="shared" si="28"/>
        <v>0</v>
      </c>
      <c r="Q64" s="21">
        <f t="shared" si="28"/>
        <v>0</v>
      </c>
      <c r="R64" s="21">
        <f t="shared" si="28"/>
        <v>0</v>
      </c>
      <c r="S64" s="21">
        <f t="shared" si="28"/>
        <v>0</v>
      </c>
      <c r="T64" s="21">
        <f t="shared" si="28"/>
        <v>0</v>
      </c>
      <c r="U64" s="21">
        <f t="shared" si="28"/>
        <v>0</v>
      </c>
      <c r="V64" s="21">
        <f t="shared" si="28"/>
        <v>0</v>
      </c>
      <c r="W64" s="21">
        <f t="shared" si="28"/>
        <v>0</v>
      </c>
      <c r="X64" s="21">
        <f t="shared" si="28"/>
        <v>0</v>
      </c>
      <c r="Y64" s="21">
        <f t="shared" si="28"/>
        <v>0.25</v>
      </c>
      <c r="Z64" s="21">
        <f t="shared" si="28"/>
        <v>0</v>
      </c>
      <c r="AA64" s="21">
        <f t="shared" si="28"/>
        <v>6.6099999999999985</v>
      </c>
      <c r="AB64" s="21">
        <f t="shared" si="28"/>
        <v>3.2050000000000001</v>
      </c>
      <c r="AC64" s="21">
        <f t="shared" si="28"/>
        <v>4.2529999999999992</v>
      </c>
      <c r="AD64" s="21">
        <f t="shared" si="28"/>
        <v>0</v>
      </c>
      <c r="AE64" s="21">
        <f t="shared" si="28"/>
        <v>0</v>
      </c>
      <c r="AF64" s="21">
        <f t="shared" si="28"/>
        <v>0</v>
      </c>
      <c r="AG64" s="21">
        <f t="shared" si="28"/>
        <v>0</v>
      </c>
      <c r="AH64" s="21">
        <f t="shared" si="28"/>
        <v>0</v>
      </c>
      <c r="AI64" s="21">
        <f t="shared" si="28"/>
        <v>0</v>
      </c>
      <c r="AJ64" s="21">
        <f t="shared" ref="AJ64:BC64" si="29">AJ65+AJ83</f>
        <v>0</v>
      </c>
      <c r="AK64" s="21">
        <f t="shared" si="29"/>
        <v>0</v>
      </c>
      <c r="AL64" s="21">
        <f t="shared" si="29"/>
        <v>0</v>
      </c>
      <c r="AM64" s="21">
        <f t="shared" si="29"/>
        <v>0</v>
      </c>
      <c r="AN64" s="21">
        <f t="shared" si="29"/>
        <v>0</v>
      </c>
      <c r="AO64" s="21">
        <f t="shared" si="29"/>
        <v>0</v>
      </c>
      <c r="AP64" s="21">
        <f t="shared" si="29"/>
        <v>0</v>
      </c>
      <c r="AQ64" s="21">
        <f t="shared" si="29"/>
        <v>0</v>
      </c>
      <c r="AR64" s="21">
        <f t="shared" si="29"/>
        <v>0</v>
      </c>
      <c r="AS64" s="21">
        <f t="shared" si="29"/>
        <v>29.724</v>
      </c>
      <c r="AT64" s="21">
        <f t="shared" si="29"/>
        <v>0</v>
      </c>
      <c r="AU64" s="21">
        <f t="shared" si="29"/>
        <v>0</v>
      </c>
      <c r="AV64" s="21">
        <f t="shared" si="29"/>
        <v>0</v>
      </c>
      <c r="AW64" s="21">
        <f t="shared" si="29"/>
        <v>0</v>
      </c>
      <c r="AX64" s="21">
        <f t="shared" si="29"/>
        <v>0</v>
      </c>
      <c r="AY64" s="21">
        <f t="shared" si="29"/>
        <v>0</v>
      </c>
      <c r="AZ64" s="21">
        <f t="shared" si="29"/>
        <v>0</v>
      </c>
      <c r="BA64" s="21">
        <f t="shared" si="29"/>
        <v>0</v>
      </c>
      <c r="BB64" s="21">
        <f t="shared" si="29"/>
        <v>0</v>
      </c>
      <c r="BC64" s="21">
        <f t="shared" si="29"/>
        <v>0</v>
      </c>
    </row>
    <row r="65" spans="1:55" ht="31.5" x14ac:dyDescent="0.2">
      <c r="A65" s="2" t="s">
        <v>121</v>
      </c>
      <c r="B65" s="4" t="s">
        <v>122</v>
      </c>
      <c r="C65" s="18" t="s">
        <v>66</v>
      </c>
      <c r="D65" s="21">
        <f>SUM(D66:D82)</f>
        <v>0</v>
      </c>
      <c r="E65" s="21">
        <f t="shared" ref="E65:BC65" si="30">SUM(E66:E82)</f>
        <v>0</v>
      </c>
      <c r="F65" s="21">
        <f t="shared" si="30"/>
        <v>0</v>
      </c>
      <c r="G65" s="21">
        <f t="shared" si="30"/>
        <v>0</v>
      </c>
      <c r="H65" s="21">
        <f t="shared" si="30"/>
        <v>0</v>
      </c>
      <c r="I65" s="21">
        <f t="shared" si="30"/>
        <v>0</v>
      </c>
      <c r="J65" s="21">
        <f t="shared" si="30"/>
        <v>0</v>
      </c>
      <c r="K65" s="21">
        <f t="shared" si="30"/>
        <v>0</v>
      </c>
      <c r="L65" s="21">
        <f t="shared" si="30"/>
        <v>0</v>
      </c>
      <c r="M65" s="21">
        <f t="shared" si="30"/>
        <v>0</v>
      </c>
      <c r="N65" s="21">
        <f t="shared" si="30"/>
        <v>0</v>
      </c>
      <c r="O65" s="21">
        <f t="shared" si="30"/>
        <v>0</v>
      </c>
      <c r="P65" s="21">
        <f t="shared" si="30"/>
        <v>0</v>
      </c>
      <c r="Q65" s="21">
        <f t="shared" si="30"/>
        <v>0</v>
      </c>
      <c r="R65" s="21">
        <f t="shared" si="30"/>
        <v>0</v>
      </c>
      <c r="S65" s="21">
        <f t="shared" si="30"/>
        <v>0</v>
      </c>
      <c r="T65" s="21">
        <f t="shared" si="30"/>
        <v>0</v>
      </c>
      <c r="U65" s="21">
        <f t="shared" si="30"/>
        <v>0</v>
      </c>
      <c r="V65" s="21">
        <f t="shared" si="30"/>
        <v>0</v>
      </c>
      <c r="W65" s="21">
        <f t="shared" si="30"/>
        <v>0</v>
      </c>
      <c r="X65" s="21">
        <f t="shared" si="30"/>
        <v>0</v>
      </c>
      <c r="Y65" s="21">
        <f t="shared" si="30"/>
        <v>0.25</v>
      </c>
      <c r="Z65" s="21">
        <f t="shared" si="30"/>
        <v>0</v>
      </c>
      <c r="AA65" s="21">
        <f t="shared" si="30"/>
        <v>6.6099999999999985</v>
      </c>
      <c r="AB65" s="21">
        <f t="shared" si="30"/>
        <v>3.2050000000000001</v>
      </c>
      <c r="AC65" s="21">
        <f t="shared" si="30"/>
        <v>4.2529999999999992</v>
      </c>
      <c r="AD65" s="21">
        <f t="shared" si="30"/>
        <v>0</v>
      </c>
      <c r="AE65" s="21">
        <f t="shared" si="30"/>
        <v>0</v>
      </c>
      <c r="AF65" s="21">
        <f t="shared" si="30"/>
        <v>0</v>
      </c>
      <c r="AG65" s="21">
        <f t="shared" si="30"/>
        <v>0</v>
      </c>
      <c r="AH65" s="21">
        <f t="shared" si="30"/>
        <v>0</v>
      </c>
      <c r="AI65" s="21">
        <f t="shared" si="30"/>
        <v>0</v>
      </c>
      <c r="AJ65" s="21">
        <f t="shared" si="30"/>
        <v>0</v>
      </c>
      <c r="AK65" s="21">
        <f t="shared" si="30"/>
        <v>0</v>
      </c>
      <c r="AL65" s="21">
        <f t="shared" si="30"/>
        <v>0</v>
      </c>
      <c r="AM65" s="21">
        <f t="shared" si="30"/>
        <v>0</v>
      </c>
      <c r="AN65" s="21">
        <f t="shared" si="30"/>
        <v>0</v>
      </c>
      <c r="AO65" s="21">
        <f t="shared" si="30"/>
        <v>0</v>
      </c>
      <c r="AP65" s="21">
        <f t="shared" si="30"/>
        <v>0</v>
      </c>
      <c r="AQ65" s="21">
        <f t="shared" si="30"/>
        <v>0</v>
      </c>
      <c r="AR65" s="21">
        <f t="shared" si="30"/>
        <v>0</v>
      </c>
      <c r="AS65" s="21">
        <f t="shared" si="30"/>
        <v>29.724</v>
      </c>
      <c r="AT65" s="21">
        <f t="shared" si="30"/>
        <v>0</v>
      </c>
      <c r="AU65" s="21">
        <f t="shared" si="30"/>
        <v>0</v>
      </c>
      <c r="AV65" s="21">
        <f t="shared" si="30"/>
        <v>0</v>
      </c>
      <c r="AW65" s="21">
        <f t="shared" si="30"/>
        <v>0</v>
      </c>
      <c r="AX65" s="21">
        <f t="shared" si="30"/>
        <v>0</v>
      </c>
      <c r="AY65" s="21">
        <f t="shared" si="30"/>
        <v>0</v>
      </c>
      <c r="AZ65" s="21">
        <f t="shared" si="30"/>
        <v>0</v>
      </c>
      <c r="BA65" s="21">
        <f t="shared" si="30"/>
        <v>0</v>
      </c>
      <c r="BB65" s="21">
        <f t="shared" si="30"/>
        <v>0</v>
      </c>
      <c r="BC65" s="21">
        <f t="shared" si="30"/>
        <v>0</v>
      </c>
    </row>
    <row r="66" spans="1:55" ht="47.25" x14ac:dyDescent="0.2">
      <c r="A66" s="2" t="s">
        <v>79</v>
      </c>
      <c r="B66" s="4" t="s">
        <v>346</v>
      </c>
      <c r="C66" s="18" t="s">
        <v>266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8">
        <v>0</v>
      </c>
      <c r="AA66" s="28">
        <v>0</v>
      </c>
      <c r="AB66" s="28">
        <v>3.085</v>
      </c>
      <c r="AC66" s="28">
        <v>3.085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8">
        <f>3.123*1.2</f>
        <v>3.7476000000000003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</row>
    <row r="67" spans="1:55" ht="63" x14ac:dyDescent="0.2">
      <c r="A67" s="2" t="s">
        <v>177</v>
      </c>
      <c r="B67" s="4" t="s">
        <v>295</v>
      </c>
      <c r="C67" s="3" t="s">
        <v>296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8">
        <v>0</v>
      </c>
      <c r="AA67" s="28">
        <v>0</v>
      </c>
      <c r="AB67" s="28">
        <v>0.12</v>
      </c>
      <c r="AC67" s="28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36">
        <f>0.2*1.2</f>
        <v>0.24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</row>
    <row r="68" spans="1:55" ht="47.25" x14ac:dyDescent="0.2">
      <c r="A68" s="2" t="s">
        <v>162</v>
      </c>
      <c r="B68" s="37" t="s">
        <v>267</v>
      </c>
      <c r="C68" s="25" t="s">
        <v>268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8">
        <v>0</v>
      </c>
      <c r="AA68" s="28">
        <v>0.74199999999999999</v>
      </c>
      <c r="AB68" s="28">
        <v>0</v>
      </c>
      <c r="AC68" s="28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36">
        <f>3.397*1.2</f>
        <v>4.0763999999999996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</row>
    <row r="69" spans="1:55" ht="78.75" x14ac:dyDescent="0.2">
      <c r="A69" s="2" t="s">
        <v>178</v>
      </c>
      <c r="B69" s="24" t="s">
        <v>269</v>
      </c>
      <c r="C69" s="25" t="s">
        <v>270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8">
        <v>0</v>
      </c>
      <c r="AA69" s="28">
        <v>0.32500000000000001</v>
      </c>
      <c r="AB69" s="28">
        <v>0</v>
      </c>
      <c r="AC69" s="28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36">
        <f>1.721*1.2</f>
        <v>2.0651999999999999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</row>
    <row r="70" spans="1:55" ht="78.75" x14ac:dyDescent="0.2">
      <c r="A70" s="2" t="s">
        <v>179</v>
      </c>
      <c r="B70" s="24" t="s">
        <v>271</v>
      </c>
      <c r="C70" s="25" t="s">
        <v>272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8">
        <v>0</v>
      </c>
      <c r="AA70" s="28">
        <v>0.01</v>
      </c>
      <c r="AB70" s="28">
        <v>0</v>
      </c>
      <c r="AC70" s="28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36">
        <f>1.29*1.2</f>
        <v>1.548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</row>
    <row r="71" spans="1:55" ht="63" x14ac:dyDescent="0.2">
      <c r="A71" s="2" t="s">
        <v>231</v>
      </c>
      <c r="B71" s="24" t="s">
        <v>273</v>
      </c>
      <c r="C71" s="25" t="s">
        <v>274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8">
        <v>0</v>
      </c>
      <c r="AA71" s="28">
        <v>0.67</v>
      </c>
      <c r="AB71" s="28">
        <v>0</v>
      </c>
      <c r="AC71" s="28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36">
        <f>1.496*1.2</f>
        <v>1.7951999999999999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</row>
    <row r="72" spans="1:55" ht="78.75" x14ac:dyDescent="0.2">
      <c r="A72" s="2" t="s">
        <v>233</v>
      </c>
      <c r="B72" s="24" t="s">
        <v>275</v>
      </c>
      <c r="C72" s="25" t="s">
        <v>276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8">
        <v>0</v>
      </c>
      <c r="AA72" s="28">
        <v>0.28499999999999998</v>
      </c>
      <c r="AB72" s="28">
        <v>0</v>
      </c>
      <c r="AC72" s="28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36">
        <f>0.251*1.2</f>
        <v>0.30119999999999997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</row>
    <row r="73" spans="1:55" ht="94.5" x14ac:dyDescent="0.2">
      <c r="A73" s="2" t="s">
        <v>234</v>
      </c>
      <c r="B73" s="24" t="s">
        <v>277</v>
      </c>
      <c r="C73" s="25" t="s">
        <v>278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8">
        <v>0</v>
      </c>
      <c r="AA73" s="28">
        <v>1.64</v>
      </c>
      <c r="AB73" s="28">
        <v>0</v>
      </c>
      <c r="AC73" s="28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36">
        <f>1.912*1.2</f>
        <v>2.2944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</row>
    <row r="74" spans="1:55" ht="78.75" x14ac:dyDescent="0.2">
      <c r="A74" s="2" t="s">
        <v>232</v>
      </c>
      <c r="B74" s="24" t="s">
        <v>357</v>
      </c>
      <c r="C74" s="25" t="s">
        <v>279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8">
        <v>0</v>
      </c>
      <c r="AA74" s="28">
        <v>0</v>
      </c>
      <c r="AB74" s="28">
        <v>0</v>
      </c>
      <c r="AC74" s="28">
        <v>0.28799999999999998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36">
        <f>1.157*1.2</f>
        <v>1.3884000000000001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</row>
    <row r="75" spans="1:55" ht="78.75" x14ac:dyDescent="0.2">
      <c r="A75" s="2" t="s">
        <v>235</v>
      </c>
      <c r="B75" s="24" t="s">
        <v>280</v>
      </c>
      <c r="C75" s="25" t="s">
        <v>281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8">
        <v>0</v>
      </c>
      <c r="AA75" s="28">
        <v>0.56000000000000005</v>
      </c>
      <c r="AB75" s="28">
        <v>0</v>
      </c>
      <c r="AC75" s="28">
        <v>0.3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36">
        <f>2.057*1.2</f>
        <v>2.4683999999999999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</row>
    <row r="76" spans="1:55" ht="47.25" x14ac:dyDescent="0.2">
      <c r="A76" s="2" t="s">
        <v>236</v>
      </c>
      <c r="B76" s="34" t="s">
        <v>282</v>
      </c>
      <c r="C76" s="25" t="s">
        <v>283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8">
        <v>0</v>
      </c>
      <c r="AA76" s="28">
        <v>0</v>
      </c>
      <c r="AB76" s="28">
        <v>0</v>
      </c>
      <c r="AC76" s="28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36">
        <f>0.728*1.2</f>
        <v>0.87359999999999993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</row>
    <row r="77" spans="1:55" ht="94.5" x14ac:dyDescent="0.2">
      <c r="A77" s="2" t="s">
        <v>237</v>
      </c>
      <c r="B77" s="24" t="s">
        <v>284</v>
      </c>
      <c r="C77" s="25" t="s">
        <v>285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8">
        <v>0</v>
      </c>
      <c r="AA77" s="28">
        <v>1.38</v>
      </c>
      <c r="AB77" s="28">
        <v>0</v>
      </c>
      <c r="AC77" s="28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36">
        <f>1.243*1.2</f>
        <v>1.4916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</row>
    <row r="78" spans="1:55" ht="63" x14ac:dyDescent="0.2">
      <c r="A78" s="2" t="s">
        <v>238</v>
      </c>
      <c r="B78" s="38" t="s">
        <v>286</v>
      </c>
      <c r="C78" s="25" t="s">
        <v>287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8">
        <v>0</v>
      </c>
      <c r="AA78" s="28">
        <v>0</v>
      </c>
      <c r="AB78" s="28">
        <v>0</v>
      </c>
      <c r="AC78" s="28">
        <v>0.57999999999999996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36">
        <f>0.3*1.2</f>
        <v>0.36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</row>
    <row r="79" spans="1:55" ht="63" x14ac:dyDescent="0.2">
      <c r="A79" s="2" t="s">
        <v>340</v>
      </c>
      <c r="B79" s="37" t="s">
        <v>337</v>
      </c>
      <c r="C79" s="25" t="s">
        <v>288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8">
        <v>0</v>
      </c>
      <c r="AA79" s="28">
        <v>0.69799999999999995</v>
      </c>
      <c r="AB79" s="28">
        <v>0</v>
      </c>
      <c r="AC79" s="28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36">
        <f>2.158*1.2</f>
        <v>2.5895999999999999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</row>
    <row r="80" spans="1:55" ht="31.5" x14ac:dyDescent="0.2">
      <c r="A80" s="2" t="s">
        <v>341</v>
      </c>
      <c r="B80" s="37" t="s">
        <v>289</v>
      </c>
      <c r="C80" s="25" t="s">
        <v>290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8">
        <v>0</v>
      </c>
      <c r="AA80" s="28">
        <v>0</v>
      </c>
      <c r="AB80" s="28">
        <v>0</v>
      </c>
      <c r="AC80" s="28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36">
        <f>1.298*1.2</f>
        <v>1.5576000000000001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</row>
    <row r="81" spans="1:55" ht="141.75" x14ac:dyDescent="0.2">
      <c r="A81" s="2" t="s">
        <v>342</v>
      </c>
      <c r="B81" s="34" t="s">
        <v>291</v>
      </c>
      <c r="C81" s="25" t="s">
        <v>292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8">
        <v>0</v>
      </c>
      <c r="AA81" s="28">
        <v>0</v>
      </c>
      <c r="AB81" s="28">
        <v>0</v>
      </c>
      <c r="AC81" s="28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36">
        <f>0.48*1.2</f>
        <v>0.57599999999999996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</row>
    <row r="82" spans="1:55" ht="78.75" x14ac:dyDescent="0.2">
      <c r="A82" s="2" t="s">
        <v>343</v>
      </c>
      <c r="B82" s="34" t="s">
        <v>293</v>
      </c>
      <c r="C82" s="25" t="s">
        <v>294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0.25</v>
      </c>
      <c r="Z82" s="28">
        <v>0</v>
      </c>
      <c r="AA82" s="28">
        <v>0.3</v>
      </c>
      <c r="AB82" s="28">
        <v>0</v>
      </c>
      <c r="AC82" s="28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36">
        <f>1.959*1.2</f>
        <v>2.3508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</row>
    <row r="83" spans="1:55" ht="47.25" x14ac:dyDescent="0.2">
      <c r="A83" s="2" t="s">
        <v>123</v>
      </c>
      <c r="B83" s="4" t="s">
        <v>124</v>
      </c>
      <c r="C83" s="18" t="s">
        <v>66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</row>
    <row r="84" spans="1:55" ht="47.25" x14ac:dyDescent="0.2">
      <c r="A84" s="2" t="s">
        <v>125</v>
      </c>
      <c r="B84" s="4" t="s">
        <v>126</v>
      </c>
      <c r="C84" s="18" t="s">
        <v>66</v>
      </c>
      <c r="D84" s="21">
        <f>SUM(D85,D99,D101,D102,D103,D107,D108,D109)</f>
        <v>0</v>
      </c>
      <c r="E84" s="21">
        <f t="shared" ref="E84:BC84" si="31">SUM(E85,E99,E101,E102,E103,E107,E108,E109)</f>
        <v>0</v>
      </c>
      <c r="F84" s="21">
        <f t="shared" si="31"/>
        <v>0</v>
      </c>
      <c r="G84" s="21">
        <f t="shared" si="31"/>
        <v>0</v>
      </c>
      <c r="H84" s="21">
        <f t="shared" si="31"/>
        <v>0</v>
      </c>
      <c r="I84" s="21">
        <f t="shared" si="31"/>
        <v>0</v>
      </c>
      <c r="J84" s="21">
        <f t="shared" si="31"/>
        <v>0</v>
      </c>
      <c r="K84" s="21">
        <f t="shared" si="31"/>
        <v>0</v>
      </c>
      <c r="L84" s="21">
        <f t="shared" si="31"/>
        <v>0</v>
      </c>
      <c r="M84" s="21">
        <f t="shared" si="31"/>
        <v>0</v>
      </c>
      <c r="N84" s="21">
        <f t="shared" si="31"/>
        <v>0</v>
      </c>
      <c r="O84" s="21">
        <f t="shared" si="31"/>
        <v>0</v>
      </c>
      <c r="P84" s="21">
        <f t="shared" si="31"/>
        <v>0</v>
      </c>
      <c r="Q84" s="21">
        <f t="shared" si="31"/>
        <v>1551</v>
      </c>
      <c r="R84" s="21">
        <f t="shared" si="31"/>
        <v>0</v>
      </c>
      <c r="S84" s="21">
        <f t="shared" si="31"/>
        <v>0</v>
      </c>
      <c r="T84" s="21">
        <f t="shared" si="31"/>
        <v>0</v>
      </c>
      <c r="U84" s="21">
        <f t="shared" si="31"/>
        <v>0</v>
      </c>
      <c r="V84" s="21">
        <f t="shared" si="31"/>
        <v>0</v>
      </c>
      <c r="W84" s="21">
        <f t="shared" si="31"/>
        <v>0</v>
      </c>
      <c r="X84" s="21">
        <f t="shared" si="31"/>
        <v>0</v>
      </c>
      <c r="Y84" s="21">
        <f t="shared" si="31"/>
        <v>0</v>
      </c>
      <c r="Z84" s="21">
        <f t="shared" si="31"/>
        <v>0</v>
      </c>
      <c r="AA84" s="21">
        <f t="shared" si="31"/>
        <v>0</v>
      </c>
      <c r="AB84" s="21">
        <f t="shared" si="31"/>
        <v>0</v>
      </c>
      <c r="AC84" s="21">
        <f t="shared" si="31"/>
        <v>0</v>
      </c>
      <c r="AD84" s="21">
        <f t="shared" si="31"/>
        <v>0</v>
      </c>
      <c r="AE84" s="21">
        <f t="shared" si="31"/>
        <v>0</v>
      </c>
      <c r="AF84" s="21">
        <f t="shared" si="31"/>
        <v>0</v>
      </c>
      <c r="AG84" s="21">
        <f t="shared" si="31"/>
        <v>0</v>
      </c>
      <c r="AH84" s="21">
        <f t="shared" si="31"/>
        <v>0</v>
      </c>
      <c r="AI84" s="21">
        <f t="shared" si="31"/>
        <v>0</v>
      </c>
      <c r="AJ84" s="21">
        <f t="shared" si="31"/>
        <v>0</v>
      </c>
      <c r="AK84" s="21">
        <f t="shared" si="31"/>
        <v>0</v>
      </c>
      <c r="AL84" s="21">
        <f t="shared" si="31"/>
        <v>0</v>
      </c>
      <c r="AM84" s="21">
        <f t="shared" si="31"/>
        <v>0</v>
      </c>
      <c r="AN84" s="21">
        <f t="shared" si="31"/>
        <v>0</v>
      </c>
      <c r="AO84" s="21">
        <f t="shared" si="31"/>
        <v>0</v>
      </c>
      <c r="AP84" s="21">
        <f t="shared" si="31"/>
        <v>0</v>
      </c>
      <c r="AQ84" s="21">
        <f t="shared" si="31"/>
        <v>0</v>
      </c>
      <c r="AR84" s="21">
        <f t="shared" si="31"/>
        <v>105.38399999999999</v>
      </c>
      <c r="AS84" s="21">
        <f t="shared" si="31"/>
        <v>55.429199999999987</v>
      </c>
      <c r="AT84" s="21">
        <f t="shared" si="31"/>
        <v>0</v>
      </c>
      <c r="AU84" s="21">
        <f t="shared" si="31"/>
        <v>0</v>
      </c>
      <c r="AV84" s="21">
        <f t="shared" si="31"/>
        <v>0</v>
      </c>
      <c r="AW84" s="21">
        <f t="shared" si="31"/>
        <v>0</v>
      </c>
      <c r="AX84" s="21">
        <f t="shared" si="31"/>
        <v>0</v>
      </c>
      <c r="AY84" s="21">
        <f t="shared" si="31"/>
        <v>0</v>
      </c>
      <c r="AZ84" s="21">
        <f t="shared" si="31"/>
        <v>0</v>
      </c>
      <c r="BA84" s="21">
        <f t="shared" si="31"/>
        <v>0</v>
      </c>
      <c r="BB84" s="21">
        <f t="shared" si="31"/>
        <v>0</v>
      </c>
      <c r="BC84" s="21">
        <f t="shared" si="31"/>
        <v>0</v>
      </c>
    </row>
    <row r="85" spans="1:55" ht="47.25" x14ac:dyDescent="0.2">
      <c r="A85" s="2" t="s">
        <v>127</v>
      </c>
      <c r="B85" s="4" t="s">
        <v>128</v>
      </c>
      <c r="C85" s="18" t="s">
        <v>66</v>
      </c>
      <c r="D85" s="21">
        <f>SUM(D86:D98)</f>
        <v>0</v>
      </c>
      <c r="E85" s="21">
        <f t="shared" ref="E85:BC85" si="32">SUM(E86:E98)</f>
        <v>0</v>
      </c>
      <c r="F85" s="21">
        <f t="shared" si="32"/>
        <v>0</v>
      </c>
      <c r="G85" s="21">
        <f t="shared" si="32"/>
        <v>0</v>
      </c>
      <c r="H85" s="21">
        <f t="shared" si="32"/>
        <v>0</v>
      </c>
      <c r="I85" s="21">
        <f t="shared" si="32"/>
        <v>0</v>
      </c>
      <c r="J85" s="21">
        <f t="shared" si="32"/>
        <v>0</v>
      </c>
      <c r="K85" s="21">
        <f t="shared" si="32"/>
        <v>0</v>
      </c>
      <c r="L85" s="21">
        <f t="shared" si="32"/>
        <v>0</v>
      </c>
      <c r="M85" s="21">
        <f t="shared" si="32"/>
        <v>0</v>
      </c>
      <c r="N85" s="21">
        <f t="shared" si="32"/>
        <v>0</v>
      </c>
      <c r="O85" s="21">
        <f t="shared" si="32"/>
        <v>0</v>
      </c>
      <c r="P85" s="21">
        <f t="shared" si="32"/>
        <v>0</v>
      </c>
      <c r="Q85" s="21">
        <f t="shared" si="32"/>
        <v>1550</v>
      </c>
      <c r="R85" s="21">
        <f t="shared" si="32"/>
        <v>0</v>
      </c>
      <c r="S85" s="21">
        <f t="shared" si="32"/>
        <v>0</v>
      </c>
      <c r="T85" s="21">
        <f t="shared" si="32"/>
        <v>0</v>
      </c>
      <c r="U85" s="21">
        <f t="shared" si="32"/>
        <v>0</v>
      </c>
      <c r="V85" s="21">
        <f t="shared" si="32"/>
        <v>0</v>
      </c>
      <c r="W85" s="21">
        <f t="shared" si="32"/>
        <v>0</v>
      </c>
      <c r="X85" s="21">
        <f t="shared" si="32"/>
        <v>0</v>
      </c>
      <c r="Y85" s="21">
        <f t="shared" si="32"/>
        <v>0</v>
      </c>
      <c r="Z85" s="21">
        <f t="shared" si="32"/>
        <v>0</v>
      </c>
      <c r="AA85" s="21">
        <f t="shared" si="32"/>
        <v>0</v>
      </c>
      <c r="AB85" s="21">
        <f t="shared" si="32"/>
        <v>0</v>
      </c>
      <c r="AC85" s="21">
        <f t="shared" si="32"/>
        <v>0</v>
      </c>
      <c r="AD85" s="21">
        <f t="shared" si="32"/>
        <v>0</v>
      </c>
      <c r="AE85" s="21">
        <f t="shared" si="32"/>
        <v>0</v>
      </c>
      <c r="AF85" s="21">
        <f t="shared" si="32"/>
        <v>0</v>
      </c>
      <c r="AG85" s="21">
        <f t="shared" si="32"/>
        <v>0</v>
      </c>
      <c r="AH85" s="21">
        <f t="shared" si="32"/>
        <v>0</v>
      </c>
      <c r="AI85" s="21">
        <f t="shared" si="32"/>
        <v>0</v>
      </c>
      <c r="AJ85" s="21">
        <f t="shared" si="32"/>
        <v>0</v>
      </c>
      <c r="AK85" s="21">
        <f t="shared" si="32"/>
        <v>0</v>
      </c>
      <c r="AL85" s="21">
        <f t="shared" si="32"/>
        <v>0</v>
      </c>
      <c r="AM85" s="21">
        <f t="shared" si="32"/>
        <v>0</v>
      </c>
      <c r="AN85" s="21">
        <f t="shared" si="32"/>
        <v>0</v>
      </c>
      <c r="AO85" s="21">
        <f t="shared" si="32"/>
        <v>0</v>
      </c>
      <c r="AP85" s="21">
        <f t="shared" si="32"/>
        <v>0</v>
      </c>
      <c r="AQ85" s="21">
        <f t="shared" si="32"/>
        <v>0</v>
      </c>
      <c r="AR85" s="21">
        <f t="shared" si="32"/>
        <v>0</v>
      </c>
      <c r="AS85" s="21">
        <f t="shared" si="32"/>
        <v>45.83039999999999</v>
      </c>
      <c r="AT85" s="21">
        <f t="shared" si="32"/>
        <v>0</v>
      </c>
      <c r="AU85" s="21">
        <f t="shared" si="32"/>
        <v>0</v>
      </c>
      <c r="AV85" s="21">
        <f t="shared" si="32"/>
        <v>0</v>
      </c>
      <c r="AW85" s="21">
        <f t="shared" si="32"/>
        <v>0</v>
      </c>
      <c r="AX85" s="21">
        <f t="shared" si="32"/>
        <v>0</v>
      </c>
      <c r="AY85" s="21">
        <f t="shared" si="32"/>
        <v>0</v>
      </c>
      <c r="AZ85" s="21">
        <f t="shared" si="32"/>
        <v>0</v>
      </c>
      <c r="BA85" s="21">
        <f t="shared" si="32"/>
        <v>0</v>
      </c>
      <c r="BB85" s="21">
        <f t="shared" si="32"/>
        <v>0</v>
      </c>
      <c r="BC85" s="21">
        <f t="shared" si="32"/>
        <v>0</v>
      </c>
    </row>
    <row r="86" spans="1:55" ht="63" x14ac:dyDescent="0.2">
      <c r="A86" s="2" t="s">
        <v>79</v>
      </c>
      <c r="B86" s="26" t="s">
        <v>205</v>
      </c>
      <c r="C86" s="18" t="s">
        <v>218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68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8">
        <f>2.105*1.2</f>
        <v>2.5259999999999998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</row>
    <row r="87" spans="1:55" ht="63" x14ac:dyDescent="0.25">
      <c r="A87" s="2" t="s">
        <v>177</v>
      </c>
      <c r="B87" s="39" t="s">
        <v>206</v>
      </c>
      <c r="C87" s="18" t="s">
        <v>219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3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8">
        <f>0.191*1.2</f>
        <v>0.22919999999999999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</row>
    <row r="88" spans="1:55" ht="63" x14ac:dyDescent="0.2">
      <c r="A88" s="2" t="s">
        <v>162</v>
      </c>
      <c r="B88" s="37" t="s">
        <v>207</v>
      </c>
      <c r="C88" s="18" t="s">
        <v>220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38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8">
        <f>0.84*1.2</f>
        <v>1.008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</row>
    <row r="89" spans="1:55" ht="47.25" x14ac:dyDescent="0.2">
      <c r="A89" s="2" t="s">
        <v>178</v>
      </c>
      <c r="B89" s="24" t="s">
        <v>208</v>
      </c>
      <c r="C89" s="18" t="s">
        <v>221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85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8">
        <f>2.917*1.2</f>
        <v>3.5003999999999995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</row>
    <row r="90" spans="1:55" ht="63" x14ac:dyDescent="0.2">
      <c r="A90" s="2" t="s">
        <v>179</v>
      </c>
      <c r="B90" s="34" t="s">
        <v>209</v>
      </c>
      <c r="C90" s="18" t="s">
        <v>222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232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8">
        <f>5.572*1.2</f>
        <v>6.6863999999999999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</row>
    <row r="91" spans="1:55" ht="63" x14ac:dyDescent="0.2">
      <c r="A91" s="2" t="s">
        <v>231</v>
      </c>
      <c r="B91" s="38" t="s">
        <v>210</v>
      </c>
      <c r="C91" s="18" t="s">
        <v>223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230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8">
        <f>5.148*1.2</f>
        <v>6.1775999999999991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</row>
    <row r="92" spans="1:55" ht="63" x14ac:dyDescent="0.2">
      <c r="A92" s="2" t="s">
        <v>233</v>
      </c>
      <c r="B92" s="24" t="s">
        <v>211</v>
      </c>
      <c r="C92" s="18" t="s">
        <v>224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211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8">
        <f>5.304*1.2</f>
        <v>6.3647999999999998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</row>
    <row r="93" spans="1:55" ht="63" x14ac:dyDescent="0.2">
      <c r="A93" s="2" t="s">
        <v>234</v>
      </c>
      <c r="B93" s="26" t="s">
        <v>212</v>
      </c>
      <c r="C93" s="18" t="s">
        <v>225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9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8">
        <f>0.187*1.2</f>
        <v>0.22439999999999999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</row>
    <row r="94" spans="1:55" ht="63" x14ac:dyDescent="0.2">
      <c r="A94" s="2" t="s">
        <v>232</v>
      </c>
      <c r="B94" s="24" t="s">
        <v>213</v>
      </c>
      <c r="C94" s="18" t="s">
        <v>226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14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8">
        <f>0.511*1.2</f>
        <v>0.61319999999999997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</row>
    <row r="95" spans="1:55" ht="63" x14ac:dyDescent="0.2">
      <c r="A95" s="2" t="s">
        <v>235</v>
      </c>
      <c r="B95" s="34" t="s">
        <v>214</v>
      </c>
      <c r="C95" s="18" t="s">
        <v>227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300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8">
        <f>6.696*1.2</f>
        <v>8.0351999999999997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</row>
    <row r="96" spans="1:55" ht="63" x14ac:dyDescent="0.2">
      <c r="A96" s="2" t="s">
        <v>236</v>
      </c>
      <c r="B96" s="24" t="s">
        <v>215</v>
      </c>
      <c r="C96" s="18" t="s">
        <v>228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284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8">
        <f>6.223*1.2</f>
        <v>7.4675999999999991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</row>
    <row r="97" spans="1:55" ht="63" x14ac:dyDescent="0.2">
      <c r="A97" s="2" t="s">
        <v>237</v>
      </c>
      <c r="B97" s="34" t="s">
        <v>216</v>
      </c>
      <c r="C97" s="18" t="s">
        <v>229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13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8">
        <f>0.927*1.2</f>
        <v>1.1124000000000001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</row>
    <row r="98" spans="1:55" ht="47.25" x14ac:dyDescent="0.25">
      <c r="A98" s="2" t="s">
        <v>238</v>
      </c>
      <c r="B98" s="39" t="s">
        <v>217</v>
      </c>
      <c r="C98" s="18" t="s">
        <v>230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63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8">
        <f>1.571*1.2</f>
        <v>1.8851999999999998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</row>
    <row r="99" spans="1:55" ht="31.5" x14ac:dyDescent="0.2">
      <c r="A99" s="2" t="s">
        <v>129</v>
      </c>
      <c r="B99" s="4" t="s">
        <v>130</v>
      </c>
      <c r="C99" s="18" t="s">
        <v>66</v>
      </c>
      <c r="D99" s="21">
        <f>D100</f>
        <v>0</v>
      </c>
      <c r="E99" s="21">
        <f t="shared" ref="E99:BC99" si="33">E100</f>
        <v>0</v>
      </c>
      <c r="F99" s="21">
        <f t="shared" si="33"/>
        <v>0</v>
      </c>
      <c r="G99" s="21">
        <f t="shared" si="33"/>
        <v>0</v>
      </c>
      <c r="H99" s="21">
        <f t="shared" si="33"/>
        <v>0</v>
      </c>
      <c r="I99" s="21">
        <f t="shared" si="33"/>
        <v>0</v>
      </c>
      <c r="J99" s="21">
        <f t="shared" si="33"/>
        <v>0</v>
      </c>
      <c r="K99" s="21">
        <f t="shared" si="33"/>
        <v>0</v>
      </c>
      <c r="L99" s="21">
        <f t="shared" si="33"/>
        <v>0</v>
      </c>
      <c r="M99" s="21">
        <f t="shared" si="33"/>
        <v>0</v>
      </c>
      <c r="N99" s="21">
        <f t="shared" si="33"/>
        <v>0</v>
      </c>
      <c r="O99" s="21">
        <f t="shared" si="33"/>
        <v>0</v>
      </c>
      <c r="P99" s="21">
        <f t="shared" si="33"/>
        <v>0</v>
      </c>
      <c r="Q99" s="21">
        <f t="shared" si="33"/>
        <v>1</v>
      </c>
      <c r="R99" s="21">
        <f t="shared" si="33"/>
        <v>0</v>
      </c>
      <c r="S99" s="21">
        <f t="shared" si="33"/>
        <v>0</v>
      </c>
      <c r="T99" s="21">
        <f t="shared" si="33"/>
        <v>0</v>
      </c>
      <c r="U99" s="21">
        <f t="shared" si="33"/>
        <v>0</v>
      </c>
      <c r="V99" s="21">
        <f t="shared" si="33"/>
        <v>0</v>
      </c>
      <c r="W99" s="21">
        <f t="shared" si="33"/>
        <v>0</v>
      </c>
      <c r="X99" s="21">
        <f t="shared" si="33"/>
        <v>0</v>
      </c>
      <c r="Y99" s="21">
        <f t="shared" si="33"/>
        <v>0</v>
      </c>
      <c r="Z99" s="21">
        <f t="shared" si="33"/>
        <v>0</v>
      </c>
      <c r="AA99" s="21">
        <f t="shared" si="33"/>
        <v>0</v>
      </c>
      <c r="AB99" s="21">
        <f t="shared" si="33"/>
        <v>0</v>
      </c>
      <c r="AC99" s="21">
        <f t="shared" si="33"/>
        <v>0</v>
      </c>
      <c r="AD99" s="21">
        <f t="shared" si="33"/>
        <v>0</v>
      </c>
      <c r="AE99" s="21">
        <f t="shared" si="33"/>
        <v>0</v>
      </c>
      <c r="AF99" s="21">
        <f t="shared" si="33"/>
        <v>0</v>
      </c>
      <c r="AG99" s="21">
        <f t="shared" si="33"/>
        <v>0</v>
      </c>
      <c r="AH99" s="21">
        <f t="shared" si="33"/>
        <v>0</v>
      </c>
      <c r="AI99" s="21">
        <f t="shared" si="33"/>
        <v>0</v>
      </c>
      <c r="AJ99" s="21">
        <f t="shared" si="33"/>
        <v>0</v>
      </c>
      <c r="AK99" s="21">
        <f t="shared" si="33"/>
        <v>0</v>
      </c>
      <c r="AL99" s="21">
        <f t="shared" si="33"/>
        <v>0</v>
      </c>
      <c r="AM99" s="21">
        <f t="shared" si="33"/>
        <v>0</v>
      </c>
      <c r="AN99" s="21">
        <f t="shared" si="33"/>
        <v>0</v>
      </c>
      <c r="AO99" s="21">
        <f t="shared" si="33"/>
        <v>0</v>
      </c>
      <c r="AP99" s="21">
        <f t="shared" si="33"/>
        <v>0</v>
      </c>
      <c r="AQ99" s="21">
        <f t="shared" si="33"/>
        <v>0</v>
      </c>
      <c r="AR99" s="21">
        <f t="shared" si="33"/>
        <v>0</v>
      </c>
      <c r="AS99" s="21">
        <f t="shared" si="33"/>
        <v>0.3876</v>
      </c>
      <c r="AT99" s="21">
        <f t="shared" si="33"/>
        <v>0</v>
      </c>
      <c r="AU99" s="21">
        <f t="shared" si="33"/>
        <v>0</v>
      </c>
      <c r="AV99" s="21">
        <f t="shared" si="33"/>
        <v>0</v>
      </c>
      <c r="AW99" s="21">
        <f t="shared" si="33"/>
        <v>0</v>
      </c>
      <c r="AX99" s="21">
        <f t="shared" si="33"/>
        <v>0</v>
      </c>
      <c r="AY99" s="21">
        <f t="shared" si="33"/>
        <v>0</v>
      </c>
      <c r="AZ99" s="21">
        <f t="shared" si="33"/>
        <v>0</v>
      </c>
      <c r="BA99" s="21">
        <f t="shared" si="33"/>
        <v>0</v>
      </c>
      <c r="BB99" s="21">
        <f t="shared" si="33"/>
        <v>0</v>
      </c>
      <c r="BC99" s="21">
        <f t="shared" si="33"/>
        <v>0</v>
      </c>
    </row>
    <row r="100" spans="1:55" ht="31.5" x14ac:dyDescent="0.2">
      <c r="A100" s="2" t="s">
        <v>79</v>
      </c>
      <c r="B100" s="4" t="s">
        <v>239</v>
      </c>
      <c r="C100" s="18" t="s">
        <v>240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1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f>0.323*1.2</f>
        <v>0.3876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</row>
    <row r="101" spans="1:55" ht="31.5" x14ac:dyDescent="0.2">
      <c r="A101" s="2" t="s">
        <v>131</v>
      </c>
      <c r="B101" s="4" t="s">
        <v>132</v>
      </c>
      <c r="C101" s="18" t="s">
        <v>66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f t="shared" ref="R101:U102" si="34">R102</f>
        <v>0</v>
      </c>
      <c r="S101" s="21">
        <f t="shared" si="34"/>
        <v>0</v>
      </c>
      <c r="T101" s="21">
        <f t="shared" si="34"/>
        <v>0</v>
      </c>
      <c r="U101" s="21">
        <f t="shared" si="34"/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f t="shared" ref="AB101:AE102" si="35">AB102</f>
        <v>0</v>
      </c>
      <c r="AC101" s="21">
        <f t="shared" si="35"/>
        <v>0</v>
      </c>
      <c r="AD101" s="21">
        <f t="shared" si="35"/>
        <v>0</v>
      </c>
      <c r="AE101" s="21">
        <f t="shared" si="35"/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</row>
    <row r="102" spans="1:55" ht="47.25" x14ac:dyDescent="0.2">
      <c r="A102" s="2" t="s">
        <v>133</v>
      </c>
      <c r="B102" s="4" t="s">
        <v>134</v>
      </c>
      <c r="C102" s="18" t="s">
        <v>66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f t="shared" si="34"/>
        <v>0</v>
      </c>
      <c r="S102" s="21">
        <f t="shared" si="34"/>
        <v>0</v>
      </c>
      <c r="T102" s="21">
        <f t="shared" si="34"/>
        <v>0</v>
      </c>
      <c r="U102" s="21">
        <f t="shared" si="34"/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f t="shared" si="35"/>
        <v>0</v>
      </c>
      <c r="AC102" s="21">
        <f t="shared" si="35"/>
        <v>0</v>
      </c>
      <c r="AD102" s="21">
        <f t="shared" si="35"/>
        <v>0</v>
      </c>
      <c r="AE102" s="21">
        <f t="shared" si="35"/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</row>
    <row r="103" spans="1:55" ht="63" x14ac:dyDescent="0.2">
      <c r="A103" s="2" t="s">
        <v>135</v>
      </c>
      <c r="B103" s="4" t="s">
        <v>136</v>
      </c>
      <c r="C103" s="18" t="s">
        <v>66</v>
      </c>
      <c r="D103" s="21">
        <f>SUM(D104:D106)</f>
        <v>0</v>
      </c>
      <c r="E103" s="21">
        <f t="shared" ref="E103:BC103" si="36">SUM(E104:E106)</f>
        <v>0</v>
      </c>
      <c r="F103" s="21">
        <f t="shared" si="36"/>
        <v>0</v>
      </c>
      <c r="G103" s="21">
        <f t="shared" si="36"/>
        <v>0</v>
      </c>
      <c r="H103" s="21">
        <f t="shared" si="36"/>
        <v>0</v>
      </c>
      <c r="I103" s="21">
        <f t="shared" si="36"/>
        <v>0</v>
      </c>
      <c r="J103" s="21">
        <f t="shared" si="36"/>
        <v>0</v>
      </c>
      <c r="K103" s="21">
        <f t="shared" si="36"/>
        <v>0</v>
      </c>
      <c r="L103" s="21">
        <f t="shared" si="36"/>
        <v>0</v>
      </c>
      <c r="M103" s="21">
        <f t="shared" si="36"/>
        <v>0</v>
      </c>
      <c r="N103" s="21">
        <f t="shared" si="36"/>
        <v>0</v>
      </c>
      <c r="O103" s="21">
        <f t="shared" si="36"/>
        <v>0</v>
      </c>
      <c r="P103" s="21">
        <f t="shared" si="36"/>
        <v>0</v>
      </c>
      <c r="Q103" s="21">
        <f t="shared" si="36"/>
        <v>0</v>
      </c>
      <c r="R103" s="21">
        <f t="shared" si="36"/>
        <v>0</v>
      </c>
      <c r="S103" s="21">
        <f t="shared" si="36"/>
        <v>0</v>
      </c>
      <c r="T103" s="21">
        <f t="shared" si="36"/>
        <v>0</v>
      </c>
      <c r="U103" s="21">
        <f t="shared" si="36"/>
        <v>0</v>
      </c>
      <c r="V103" s="21">
        <f t="shared" si="36"/>
        <v>0</v>
      </c>
      <c r="W103" s="21">
        <f t="shared" si="36"/>
        <v>0</v>
      </c>
      <c r="X103" s="21">
        <f t="shared" si="36"/>
        <v>0</v>
      </c>
      <c r="Y103" s="21">
        <f t="shared" si="36"/>
        <v>0</v>
      </c>
      <c r="Z103" s="21">
        <f t="shared" si="36"/>
        <v>0</v>
      </c>
      <c r="AA103" s="21">
        <f t="shared" si="36"/>
        <v>0</v>
      </c>
      <c r="AB103" s="21">
        <f t="shared" si="36"/>
        <v>0</v>
      </c>
      <c r="AC103" s="21">
        <f t="shared" si="36"/>
        <v>0</v>
      </c>
      <c r="AD103" s="21">
        <f t="shared" si="36"/>
        <v>0</v>
      </c>
      <c r="AE103" s="21">
        <f t="shared" si="36"/>
        <v>0</v>
      </c>
      <c r="AF103" s="21">
        <f t="shared" si="36"/>
        <v>0</v>
      </c>
      <c r="AG103" s="21">
        <f t="shared" si="36"/>
        <v>0</v>
      </c>
      <c r="AH103" s="21">
        <f t="shared" si="36"/>
        <v>0</v>
      </c>
      <c r="AI103" s="21">
        <f t="shared" si="36"/>
        <v>0</v>
      </c>
      <c r="AJ103" s="21">
        <f t="shared" si="36"/>
        <v>0</v>
      </c>
      <c r="AK103" s="21">
        <f t="shared" si="36"/>
        <v>0</v>
      </c>
      <c r="AL103" s="21">
        <f t="shared" si="36"/>
        <v>0</v>
      </c>
      <c r="AM103" s="21">
        <f t="shared" si="36"/>
        <v>0</v>
      </c>
      <c r="AN103" s="21">
        <f t="shared" si="36"/>
        <v>0</v>
      </c>
      <c r="AO103" s="21">
        <f t="shared" si="36"/>
        <v>0</v>
      </c>
      <c r="AP103" s="21">
        <f t="shared" si="36"/>
        <v>0</v>
      </c>
      <c r="AQ103" s="21">
        <f t="shared" si="36"/>
        <v>0</v>
      </c>
      <c r="AR103" s="21">
        <f t="shared" si="36"/>
        <v>105.38399999999999</v>
      </c>
      <c r="AS103" s="21">
        <f t="shared" si="36"/>
        <v>9.2111999999999998</v>
      </c>
      <c r="AT103" s="21">
        <f t="shared" si="36"/>
        <v>0</v>
      </c>
      <c r="AU103" s="21">
        <f t="shared" si="36"/>
        <v>0</v>
      </c>
      <c r="AV103" s="21">
        <f t="shared" si="36"/>
        <v>0</v>
      </c>
      <c r="AW103" s="21">
        <f t="shared" si="36"/>
        <v>0</v>
      </c>
      <c r="AX103" s="21">
        <f t="shared" si="36"/>
        <v>0</v>
      </c>
      <c r="AY103" s="21">
        <f t="shared" si="36"/>
        <v>0</v>
      </c>
      <c r="AZ103" s="21">
        <f t="shared" si="36"/>
        <v>0</v>
      </c>
      <c r="BA103" s="21">
        <f t="shared" si="36"/>
        <v>0</v>
      </c>
      <c r="BB103" s="21">
        <f t="shared" si="36"/>
        <v>0</v>
      </c>
      <c r="BC103" s="21">
        <f t="shared" si="36"/>
        <v>0</v>
      </c>
    </row>
    <row r="104" spans="1:55" ht="78.75" x14ac:dyDescent="0.2">
      <c r="A104" s="2" t="s">
        <v>79</v>
      </c>
      <c r="B104" s="40" t="s">
        <v>183</v>
      </c>
      <c r="C104" s="25" t="s">
        <v>182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2">
        <f>87.82*1.2</f>
        <v>105.38399999999999</v>
      </c>
      <c r="AS104" s="20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</row>
    <row r="105" spans="1:55" ht="31.5" x14ac:dyDescent="0.2">
      <c r="A105" s="2" t="s">
        <v>177</v>
      </c>
      <c r="B105" s="4" t="s">
        <v>297</v>
      </c>
      <c r="C105" s="3" t="s">
        <v>298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2">
        <v>0</v>
      </c>
      <c r="AS105" s="36">
        <f>3.684*1.2</f>
        <v>4.4207999999999998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</row>
    <row r="106" spans="1:55" ht="31.5" x14ac:dyDescent="0.2">
      <c r="A106" s="2" t="s">
        <v>162</v>
      </c>
      <c r="B106" s="4" t="s">
        <v>299</v>
      </c>
      <c r="C106" s="3" t="s">
        <v>300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2">
        <v>0</v>
      </c>
      <c r="AS106" s="36">
        <f>3.992*1.2</f>
        <v>4.7904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</row>
    <row r="107" spans="1:55" ht="47.25" x14ac:dyDescent="0.2">
      <c r="A107" s="2" t="s">
        <v>137</v>
      </c>
      <c r="B107" s="4" t="s">
        <v>138</v>
      </c>
      <c r="C107" s="18" t="s">
        <v>66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</row>
    <row r="108" spans="1:55" ht="47.25" x14ac:dyDescent="0.2">
      <c r="A108" s="2" t="s">
        <v>139</v>
      </c>
      <c r="B108" s="4" t="s">
        <v>140</v>
      </c>
      <c r="C108" s="18" t="s">
        <v>66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</row>
    <row r="109" spans="1:55" ht="63" x14ac:dyDescent="0.2">
      <c r="A109" s="2" t="s">
        <v>141</v>
      </c>
      <c r="B109" s="4" t="s">
        <v>142</v>
      </c>
      <c r="C109" s="18" t="s">
        <v>66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</row>
    <row r="110" spans="1:55" ht="63" x14ac:dyDescent="0.2">
      <c r="A110" s="2" t="s">
        <v>143</v>
      </c>
      <c r="B110" s="4" t="s">
        <v>144</v>
      </c>
      <c r="C110" s="18" t="s">
        <v>66</v>
      </c>
      <c r="D110" s="21">
        <v>0</v>
      </c>
      <c r="E110" s="21">
        <f t="shared" ref="E110:BC110" si="37">SUM(E111,E114)</f>
        <v>0</v>
      </c>
      <c r="F110" s="21">
        <v>0</v>
      </c>
      <c r="G110" s="21">
        <f t="shared" si="37"/>
        <v>0</v>
      </c>
      <c r="H110" s="21">
        <v>0</v>
      </c>
      <c r="I110" s="21">
        <f t="shared" si="37"/>
        <v>0</v>
      </c>
      <c r="J110" s="21">
        <v>0</v>
      </c>
      <c r="K110" s="21">
        <f t="shared" si="37"/>
        <v>0</v>
      </c>
      <c r="L110" s="21">
        <f t="shared" si="37"/>
        <v>0</v>
      </c>
      <c r="M110" s="21">
        <f t="shared" si="37"/>
        <v>0</v>
      </c>
      <c r="N110" s="21">
        <f t="shared" si="37"/>
        <v>0</v>
      </c>
      <c r="O110" s="21">
        <f t="shared" si="37"/>
        <v>0</v>
      </c>
      <c r="P110" s="21">
        <f t="shared" si="37"/>
        <v>0</v>
      </c>
      <c r="Q110" s="21">
        <f t="shared" si="37"/>
        <v>0</v>
      </c>
      <c r="R110" s="21">
        <f t="shared" si="37"/>
        <v>0</v>
      </c>
      <c r="S110" s="21">
        <f t="shared" si="37"/>
        <v>0</v>
      </c>
      <c r="T110" s="21">
        <f t="shared" si="37"/>
        <v>0</v>
      </c>
      <c r="U110" s="21">
        <f t="shared" si="37"/>
        <v>0</v>
      </c>
      <c r="V110" s="21">
        <f t="shared" si="37"/>
        <v>0</v>
      </c>
      <c r="W110" s="21">
        <f t="shared" si="37"/>
        <v>0</v>
      </c>
      <c r="X110" s="21">
        <v>0</v>
      </c>
      <c r="Y110" s="21">
        <f t="shared" si="37"/>
        <v>0</v>
      </c>
      <c r="Z110" s="21">
        <v>0</v>
      </c>
      <c r="AA110" s="21">
        <f t="shared" si="37"/>
        <v>0</v>
      </c>
      <c r="AB110" s="21">
        <f t="shared" si="37"/>
        <v>0</v>
      </c>
      <c r="AC110" s="21">
        <f t="shared" si="37"/>
        <v>0</v>
      </c>
      <c r="AD110" s="21">
        <f t="shared" si="37"/>
        <v>0</v>
      </c>
      <c r="AE110" s="21">
        <f t="shared" si="37"/>
        <v>0</v>
      </c>
      <c r="AF110" s="21">
        <f t="shared" si="37"/>
        <v>0</v>
      </c>
      <c r="AG110" s="21">
        <f t="shared" si="37"/>
        <v>0</v>
      </c>
      <c r="AH110" s="21">
        <f t="shared" si="37"/>
        <v>0</v>
      </c>
      <c r="AI110" s="21">
        <f t="shared" si="37"/>
        <v>0</v>
      </c>
      <c r="AJ110" s="21">
        <f t="shared" si="37"/>
        <v>0</v>
      </c>
      <c r="AK110" s="21">
        <f t="shared" si="37"/>
        <v>0</v>
      </c>
      <c r="AL110" s="21">
        <f t="shared" si="37"/>
        <v>0</v>
      </c>
      <c r="AM110" s="21">
        <f t="shared" si="37"/>
        <v>0</v>
      </c>
      <c r="AN110" s="21">
        <f t="shared" si="37"/>
        <v>0</v>
      </c>
      <c r="AO110" s="21">
        <f t="shared" si="37"/>
        <v>0</v>
      </c>
      <c r="AP110" s="21">
        <f t="shared" si="37"/>
        <v>0</v>
      </c>
      <c r="AQ110" s="21">
        <f t="shared" si="37"/>
        <v>0</v>
      </c>
      <c r="AR110" s="21">
        <f>SUM(AR111,AR114)</f>
        <v>35.299199999999992</v>
      </c>
      <c r="AS110" s="21">
        <f t="shared" si="37"/>
        <v>0</v>
      </c>
      <c r="AT110" s="21">
        <f t="shared" si="37"/>
        <v>0</v>
      </c>
      <c r="AU110" s="21">
        <f t="shared" si="37"/>
        <v>0</v>
      </c>
      <c r="AV110" s="21">
        <f t="shared" si="37"/>
        <v>0</v>
      </c>
      <c r="AW110" s="21">
        <f t="shared" si="37"/>
        <v>0</v>
      </c>
      <c r="AX110" s="21">
        <f t="shared" si="37"/>
        <v>0</v>
      </c>
      <c r="AY110" s="21">
        <f t="shared" si="37"/>
        <v>0</v>
      </c>
      <c r="AZ110" s="21">
        <f t="shared" si="37"/>
        <v>0</v>
      </c>
      <c r="BA110" s="21">
        <f t="shared" si="37"/>
        <v>0</v>
      </c>
      <c r="BB110" s="21">
        <f t="shared" si="37"/>
        <v>0</v>
      </c>
      <c r="BC110" s="21">
        <f t="shared" si="37"/>
        <v>0</v>
      </c>
    </row>
    <row r="111" spans="1:55" ht="31.5" x14ac:dyDescent="0.2">
      <c r="A111" s="2" t="s">
        <v>145</v>
      </c>
      <c r="B111" s="4" t="s">
        <v>146</v>
      </c>
      <c r="C111" s="18" t="s">
        <v>66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f>SUM(AR112:AR113)</f>
        <v>35.299199999999992</v>
      </c>
      <c r="AS111" s="21">
        <f>SUM(AS112:AS113)</f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</row>
    <row r="112" spans="1:55" ht="47.25" x14ac:dyDescent="0.2">
      <c r="A112" s="2" t="s">
        <v>79</v>
      </c>
      <c r="B112" s="24" t="s">
        <v>185</v>
      </c>
      <c r="C112" s="25" t="s">
        <v>184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f>28.333*1.2</f>
        <v>33.999599999999994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</row>
    <row r="113" spans="1:55" ht="47.25" x14ac:dyDescent="0.2">
      <c r="A113" s="2" t="s">
        <v>177</v>
      </c>
      <c r="B113" s="26" t="s">
        <v>187</v>
      </c>
      <c r="C113" s="25" t="s">
        <v>186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f>1.083*1.2</f>
        <v>1.2995999999999999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</row>
    <row r="114" spans="1:55" ht="47.25" x14ac:dyDescent="0.2">
      <c r="A114" s="2" t="s">
        <v>147</v>
      </c>
      <c r="B114" s="4" t="s">
        <v>148</v>
      </c>
      <c r="C114" s="18" t="s">
        <v>66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</row>
    <row r="115" spans="1:55" ht="63" x14ac:dyDescent="0.2">
      <c r="A115" s="2" t="s">
        <v>149</v>
      </c>
      <c r="B115" s="4" t="s">
        <v>150</v>
      </c>
      <c r="C115" s="18" t="s">
        <v>66</v>
      </c>
      <c r="D115" s="21">
        <v>0</v>
      </c>
      <c r="E115" s="21">
        <f t="shared" ref="E115:W115" si="38">SUM(E116,E117)</f>
        <v>0</v>
      </c>
      <c r="F115" s="21">
        <v>0</v>
      </c>
      <c r="G115" s="21">
        <f t="shared" si="38"/>
        <v>0</v>
      </c>
      <c r="H115" s="21">
        <v>0</v>
      </c>
      <c r="I115" s="21">
        <f t="shared" si="38"/>
        <v>0</v>
      </c>
      <c r="J115" s="21">
        <v>0</v>
      </c>
      <c r="K115" s="21">
        <f t="shared" si="38"/>
        <v>0</v>
      </c>
      <c r="L115" s="21">
        <f t="shared" si="38"/>
        <v>0</v>
      </c>
      <c r="M115" s="21">
        <f t="shared" si="38"/>
        <v>0</v>
      </c>
      <c r="N115" s="21">
        <f t="shared" si="38"/>
        <v>0</v>
      </c>
      <c r="O115" s="21">
        <f t="shared" si="38"/>
        <v>0</v>
      </c>
      <c r="P115" s="21">
        <f t="shared" si="38"/>
        <v>0</v>
      </c>
      <c r="Q115" s="21">
        <f t="shared" si="38"/>
        <v>0</v>
      </c>
      <c r="R115" s="21">
        <f t="shared" si="38"/>
        <v>0</v>
      </c>
      <c r="S115" s="21">
        <f t="shared" si="38"/>
        <v>0</v>
      </c>
      <c r="T115" s="21">
        <f t="shared" si="38"/>
        <v>0</v>
      </c>
      <c r="U115" s="21">
        <f t="shared" si="38"/>
        <v>0</v>
      </c>
      <c r="V115" s="21">
        <f t="shared" si="38"/>
        <v>0</v>
      </c>
      <c r="W115" s="21">
        <f t="shared" si="38"/>
        <v>0</v>
      </c>
      <c r="X115" s="21">
        <v>0</v>
      </c>
      <c r="Y115" s="21">
        <f>SUM(Y116,Y117)</f>
        <v>0</v>
      </c>
      <c r="Z115" s="21">
        <v>0</v>
      </c>
      <c r="AA115" s="21">
        <f t="shared" ref="AA115:BC115" si="39">SUM(AA116,AA117)</f>
        <v>0</v>
      </c>
      <c r="AB115" s="21">
        <f t="shared" si="39"/>
        <v>0</v>
      </c>
      <c r="AC115" s="21">
        <f t="shared" si="39"/>
        <v>0</v>
      </c>
      <c r="AD115" s="21">
        <f t="shared" si="39"/>
        <v>0</v>
      </c>
      <c r="AE115" s="21">
        <f t="shared" si="39"/>
        <v>0</v>
      </c>
      <c r="AF115" s="21">
        <f t="shared" si="39"/>
        <v>0</v>
      </c>
      <c r="AG115" s="21">
        <f t="shared" si="39"/>
        <v>0</v>
      </c>
      <c r="AH115" s="21">
        <f t="shared" si="39"/>
        <v>0</v>
      </c>
      <c r="AI115" s="21">
        <f t="shared" si="39"/>
        <v>0</v>
      </c>
      <c r="AJ115" s="21">
        <f t="shared" si="39"/>
        <v>0</v>
      </c>
      <c r="AK115" s="21">
        <f t="shared" si="39"/>
        <v>0</v>
      </c>
      <c r="AL115" s="21">
        <f t="shared" si="39"/>
        <v>0</v>
      </c>
      <c r="AM115" s="21">
        <f t="shared" si="39"/>
        <v>0</v>
      </c>
      <c r="AN115" s="21">
        <f t="shared" si="39"/>
        <v>0</v>
      </c>
      <c r="AO115" s="21">
        <f t="shared" si="39"/>
        <v>0</v>
      </c>
      <c r="AP115" s="21">
        <f t="shared" si="39"/>
        <v>0</v>
      </c>
      <c r="AQ115" s="21">
        <f t="shared" si="39"/>
        <v>0</v>
      </c>
      <c r="AR115" s="21">
        <f t="shared" si="39"/>
        <v>0</v>
      </c>
      <c r="AS115" s="21">
        <f t="shared" si="39"/>
        <v>0</v>
      </c>
      <c r="AT115" s="21">
        <f t="shared" si="39"/>
        <v>0</v>
      </c>
      <c r="AU115" s="21">
        <f t="shared" si="39"/>
        <v>0</v>
      </c>
      <c r="AV115" s="21">
        <f t="shared" si="39"/>
        <v>0</v>
      </c>
      <c r="AW115" s="21">
        <f t="shared" si="39"/>
        <v>0</v>
      </c>
      <c r="AX115" s="21">
        <f t="shared" si="39"/>
        <v>0</v>
      </c>
      <c r="AY115" s="21">
        <f t="shared" si="39"/>
        <v>0</v>
      </c>
      <c r="AZ115" s="21">
        <f t="shared" si="39"/>
        <v>0</v>
      </c>
      <c r="BA115" s="21">
        <f t="shared" si="39"/>
        <v>0</v>
      </c>
      <c r="BB115" s="21">
        <f t="shared" si="39"/>
        <v>0</v>
      </c>
      <c r="BC115" s="21">
        <f t="shared" si="39"/>
        <v>0</v>
      </c>
    </row>
    <row r="116" spans="1:55" ht="63" x14ac:dyDescent="0.2">
      <c r="A116" s="2" t="s">
        <v>151</v>
      </c>
      <c r="B116" s="4" t="s">
        <v>152</v>
      </c>
      <c r="C116" s="18" t="s">
        <v>66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</row>
    <row r="117" spans="1:55" ht="63" x14ac:dyDescent="0.2">
      <c r="A117" s="2" t="s">
        <v>153</v>
      </c>
      <c r="B117" s="4" t="s">
        <v>154</v>
      </c>
      <c r="C117" s="18" t="s">
        <v>66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</row>
    <row r="118" spans="1:55" ht="47.25" x14ac:dyDescent="0.2">
      <c r="A118" s="2" t="s">
        <v>155</v>
      </c>
      <c r="B118" s="4" t="s">
        <v>156</v>
      </c>
      <c r="C118" s="18" t="s">
        <v>66</v>
      </c>
      <c r="D118" s="21">
        <f>SUM(D119:D130)</f>
        <v>0</v>
      </c>
      <c r="E118" s="21">
        <f t="shared" ref="E118:BC118" si="40">SUM(E119:E130)</f>
        <v>0</v>
      </c>
      <c r="F118" s="21">
        <f t="shared" si="40"/>
        <v>0</v>
      </c>
      <c r="G118" s="21">
        <f t="shared" si="40"/>
        <v>0</v>
      </c>
      <c r="H118" s="21">
        <f t="shared" si="40"/>
        <v>0</v>
      </c>
      <c r="I118" s="21">
        <f t="shared" si="40"/>
        <v>1.694</v>
      </c>
      <c r="J118" s="21">
        <f t="shared" si="40"/>
        <v>0</v>
      </c>
      <c r="K118" s="21">
        <f t="shared" si="40"/>
        <v>0</v>
      </c>
      <c r="L118" s="21">
        <f t="shared" si="40"/>
        <v>0</v>
      </c>
      <c r="M118" s="21">
        <f t="shared" si="40"/>
        <v>6.577</v>
      </c>
      <c r="N118" s="21">
        <f t="shared" si="40"/>
        <v>0</v>
      </c>
      <c r="O118" s="21">
        <f t="shared" si="40"/>
        <v>0</v>
      </c>
      <c r="P118" s="21">
        <f t="shared" si="40"/>
        <v>0</v>
      </c>
      <c r="Q118" s="21">
        <f t="shared" si="40"/>
        <v>0</v>
      </c>
      <c r="R118" s="21">
        <f t="shared" si="40"/>
        <v>0</v>
      </c>
      <c r="S118" s="21">
        <f t="shared" si="40"/>
        <v>0</v>
      </c>
      <c r="T118" s="21">
        <f t="shared" si="40"/>
        <v>0</v>
      </c>
      <c r="U118" s="21">
        <f t="shared" si="40"/>
        <v>0</v>
      </c>
      <c r="V118" s="21">
        <f t="shared" si="40"/>
        <v>0</v>
      </c>
      <c r="W118" s="21">
        <f t="shared" si="40"/>
        <v>0</v>
      </c>
      <c r="X118" s="21">
        <f t="shared" si="40"/>
        <v>0</v>
      </c>
      <c r="Y118" s="21">
        <f t="shared" si="40"/>
        <v>2.0299999999999998</v>
      </c>
      <c r="Z118" s="21">
        <f t="shared" si="40"/>
        <v>0</v>
      </c>
      <c r="AA118" s="21">
        <f t="shared" si="40"/>
        <v>0</v>
      </c>
      <c r="AB118" s="21">
        <f t="shared" si="40"/>
        <v>0</v>
      </c>
      <c r="AC118" s="21">
        <f t="shared" si="40"/>
        <v>0</v>
      </c>
      <c r="AD118" s="21">
        <f t="shared" si="40"/>
        <v>0</v>
      </c>
      <c r="AE118" s="21">
        <f t="shared" si="40"/>
        <v>0</v>
      </c>
      <c r="AF118" s="21">
        <f t="shared" si="40"/>
        <v>0</v>
      </c>
      <c r="AG118" s="21">
        <f t="shared" si="40"/>
        <v>0</v>
      </c>
      <c r="AH118" s="21">
        <f t="shared" si="40"/>
        <v>0</v>
      </c>
      <c r="AI118" s="21">
        <f t="shared" si="40"/>
        <v>0</v>
      </c>
      <c r="AJ118" s="21">
        <f t="shared" si="40"/>
        <v>0</v>
      </c>
      <c r="AK118" s="21">
        <f t="shared" si="40"/>
        <v>0</v>
      </c>
      <c r="AL118" s="21">
        <f t="shared" si="40"/>
        <v>0</v>
      </c>
      <c r="AM118" s="21">
        <f t="shared" si="40"/>
        <v>0</v>
      </c>
      <c r="AN118" s="21">
        <f t="shared" si="40"/>
        <v>0</v>
      </c>
      <c r="AO118" s="21">
        <f t="shared" si="40"/>
        <v>0</v>
      </c>
      <c r="AP118" s="21">
        <f t="shared" si="40"/>
        <v>0</v>
      </c>
      <c r="AQ118" s="21">
        <f t="shared" si="40"/>
        <v>0</v>
      </c>
      <c r="AR118" s="21">
        <f t="shared" si="40"/>
        <v>0</v>
      </c>
      <c r="AS118" s="21">
        <f t="shared" si="40"/>
        <v>31.048799999999996</v>
      </c>
      <c r="AT118" s="21">
        <f t="shared" si="40"/>
        <v>0</v>
      </c>
      <c r="AU118" s="21">
        <f t="shared" si="40"/>
        <v>0</v>
      </c>
      <c r="AV118" s="21">
        <f t="shared" si="40"/>
        <v>0</v>
      </c>
      <c r="AW118" s="21">
        <f t="shared" si="40"/>
        <v>0</v>
      </c>
      <c r="AX118" s="21">
        <f t="shared" si="40"/>
        <v>0</v>
      </c>
      <c r="AY118" s="21">
        <f t="shared" si="40"/>
        <v>0</v>
      </c>
      <c r="AZ118" s="21">
        <f t="shared" si="40"/>
        <v>0</v>
      </c>
      <c r="BA118" s="21">
        <f t="shared" si="40"/>
        <v>0</v>
      </c>
      <c r="BB118" s="21">
        <f t="shared" si="40"/>
        <v>0</v>
      </c>
      <c r="BC118" s="21">
        <f t="shared" si="40"/>
        <v>0</v>
      </c>
    </row>
    <row r="119" spans="1:55" ht="47.25" x14ac:dyDescent="0.25">
      <c r="A119" s="2" t="s">
        <v>79</v>
      </c>
      <c r="B119" s="39" t="s">
        <v>338</v>
      </c>
      <c r="C119" s="18" t="s">
        <v>204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8">
        <v>0</v>
      </c>
      <c r="J119" s="21">
        <v>0</v>
      </c>
      <c r="K119" s="21">
        <v>0</v>
      </c>
      <c r="L119" s="21">
        <v>0</v>
      </c>
      <c r="M119" s="28">
        <v>0.6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36">
        <f>0.883*1.2</f>
        <v>1.0595999999999999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</row>
    <row r="120" spans="1:55" ht="64.5" customHeight="1" x14ac:dyDescent="0.2">
      <c r="A120" s="2" t="s">
        <v>177</v>
      </c>
      <c r="B120" s="37" t="s">
        <v>339</v>
      </c>
      <c r="C120" s="18" t="s">
        <v>247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8">
        <v>0</v>
      </c>
      <c r="J120" s="21">
        <v>0</v>
      </c>
      <c r="K120" s="21">
        <v>0</v>
      </c>
      <c r="L120" s="21">
        <v>0</v>
      </c>
      <c r="M120" s="28">
        <v>0.114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0.25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36">
        <f>1.822*1.2</f>
        <v>2.1863999999999999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</row>
    <row r="121" spans="1:55" ht="63" x14ac:dyDescent="0.2">
      <c r="A121" s="2" t="s">
        <v>162</v>
      </c>
      <c r="B121" s="24" t="s">
        <v>301</v>
      </c>
      <c r="C121" s="25" t="s">
        <v>302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8">
        <v>0</v>
      </c>
      <c r="J121" s="21">
        <v>0</v>
      </c>
      <c r="K121" s="21">
        <v>0</v>
      </c>
      <c r="L121" s="21">
        <v>0</v>
      </c>
      <c r="M121" s="28">
        <v>0.55000000000000004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36">
        <f>0.331*1.2</f>
        <v>0.3972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</row>
    <row r="122" spans="1:55" ht="78.75" x14ac:dyDescent="0.2">
      <c r="A122" s="2" t="s">
        <v>178</v>
      </c>
      <c r="B122" s="34" t="s">
        <v>303</v>
      </c>
      <c r="C122" s="25" t="s">
        <v>304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8">
        <v>0</v>
      </c>
      <c r="J122" s="21">
        <v>0</v>
      </c>
      <c r="K122" s="21">
        <v>0</v>
      </c>
      <c r="L122" s="21">
        <v>0</v>
      </c>
      <c r="M122" s="28">
        <v>0.65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0.25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36">
        <f>2.604*1.2</f>
        <v>3.1248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</row>
    <row r="123" spans="1:55" ht="63" x14ac:dyDescent="0.2">
      <c r="A123" s="2" t="s">
        <v>179</v>
      </c>
      <c r="B123" s="34" t="s">
        <v>305</v>
      </c>
      <c r="C123" s="25" t="s">
        <v>306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8">
        <v>0</v>
      </c>
      <c r="J123" s="21">
        <v>0</v>
      </c>
      <c r="K123" s="21">
        <v>0</v>
      </c>
      <c r="L123" s="21">
        <v>0</v>
      </c>
      <c r="M123" s="28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36">
        <f>0.38*1.2</f>
        <v>0.45599999999999996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</row>
    <row r="124" spans="1:55" ht="63" x14ac:dyDescent="0.2">
      <c r="A124" s="2" t="s">
        <v>231</v>
      </c>
      <c r="B124" s="38" t="s">
        <v>307</v>
      </c>
      <c r="C124" s="25" t="s">
        <v>308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8">
        <v>0</v>
      </c>
      <c r="J124" s="21">
        <v>0</v>
      </c>
      <c r="K124" s="21">
        <v>0</v>
      </c>
      <c r="L124" s="21">
        <v>0</v>
      </c>
      <c r="M124" s="28">
        <v>6.5000000000000002E-2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36">
        <f>0.657*1.2</f>
        <v>0.78839999999999999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</row>
    <row r="125" spans="1:55" ht="47.25" x14ac:dyDescent="0.2">
      <c r="A125" s="2" t="s">
        <v>233</v>
      </c>
      <c r="B125" s="38" t="s">
        <v>309</v>
      </c>
      <c r="C125" s="25" t="s">
        <v>310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8">
        <v>0</v>
      </c>
      <c r="J125" s="21">
        <v>0</v>
      </c>
      <c r="K125" s="21">
        <v>0</v>
      </c>
      <c r="L125" s="21">
        <v>0</v>
      </c>
      <c r="M125" s="28">
        <v>3.3000000000000002E-2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0.25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36">
        <f>1.205*1.2</f>
        <v>1.446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</row>
    <row r="126" spans="1:55" ht="36.75" customHeight="1" x14ac:dyDescent="0.2">
      <c r="A126" s="2" t="s">
        <v>234</v>
      </c>
      <c r="B126" s="24" t="s">
        <v>311</v>
      </c>
      <c r="C126" s="25" t="s">
        <v>312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8">
        <v>0</v>
      </c>
      <c r="J126" s="21">
        <v>0</v>
      </c>
      <c r="K126" s="21">
        <v>0</v>
      </c>
      <c r="L126" s="21">
        <v>0</v>
      </c>
      <c r="M126" s="28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0.25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36">
        <f>1.292*1.2</f>
        <v>1.5504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</row>
    <row r="127" spans="1:55" ht="47.25" x14ac:dyDescent="0.2">
      <c r="A127" s="2" t="s">
        <v>232</v>
      </c>
      <c r="B127" s="24" t="s">
        <v>313</v>
      </c>
      <c r="C127" s="25" t="s">
        <v>314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8">
        <v>0</v>
      </c>
      <c r="J127" s="21">
        <v>0</v>
      </c>
      <c r="K127" s="21">
        <v>0</v>
      </c>
      <c r="L127" s="21">
        <v>0</v>
      </c>
      <c r="M127" s="28">
        <v>0.56999999999999995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0.4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36">
        <f>1.679*1.2</f>
        <v>2.0148000000000001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</row>
    <row r="128" spans="1:55" ht="180.75" customHeight="1" x14ac:dyDescent="0.2">
      <c r="A128" s="2" t="s">
        <v>235</v>
      </c>
      <c r="B128" s="24" t="s">
        <v>315</v>
      </c>
      <c r="C128" s="25" t="s">
        <v>316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8">
        <v>0</v>
      </c>
      <c r="J128" s="21">
        <v>0</v>
      </c>
      <c r="K128" s="21">
        <v>0</v>
      </c>
      <c r="L128" s="21">
        <v>0</v>
      </c>
      <c r="M128" s="28">
        <v>3.9950000000000001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36">
        <f>11.87*1.2</f>
        <v>14.243999999999998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</row>
    <row r="129" spans="1:55" ht="47.25" x14ac:dyDescent="0.2">
      <c r="A129" s="2" t="s">
        <v>236</v>
      </c>
      <c r="B129" s="26" t="s">
        <v>355</v>
      </c>
      <c r="C129" s="25" t="s">
        <v>317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8">
        <v>0.59399999999999997</v>
      </c>
      <c r="J129" s="21">
        <v>0</v>
      </c>
      <c r="K129" s="21">
        <v>0</v>
      </c>
      <c r="L129" s="21">
        <v>0</v>
      </c>
      <c r="M129" s="28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36">
        <f>0.997*1.2</f>
        <v>1.1963999999999999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</row>
    <row r="130" spans="1:55" ht="63" x14ac:dyDescent="0.2">
      <c r="A130" s="2" t="s">
        <v>237</v>
      </c>
      <c r="B130" s="26" t="s">
        <v>318</v>
      </c>
      <c r="C130" s="25" t="s">
        <v>319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8">
        <v>1.1000000000000001</v>
      </c>
      <c r="J130" s="21">
        <v>0</v>
      </c>
      <c r="K130" s="21">
        <v>0</v>
      </c>
      <c r="L130" s="21">
        <v>0</v>
      </c>
      <c r="M130" s="28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0.63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36">
        <f>2.154*1.2</f>
        <v>2.5848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</row>
    <row r="131" spans="1:55" ht="47.25" x14ac:dyDescent="0.2">
      <c r="A131" s="2" t="s">
        <v>157</v>
      </c>
      <c r="B131" s="4" t="s">
        <v>158</v>
      </c>
      <c r="C131" s="18" t="s">
        <v>66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f t="shared" ref="R131:U131" si="41">SUM(R132:R134)</f>
        <v>0</v>
      </c>
      <c r="S131" s="21">
        <f t="shared" si="41"/>
        <v>0</v>
      </c>
      <c r="T131" s="21">
        <f t="shared" si="41"/>
        <v>0</v>
      </c>
      <c r="U131" s="21">
        <f t="shared" si="41"/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f t="shared" ref="AB131:AE131" si="42">SUM(AB132:AB134)</f>
        <v>0</v>
      </c>
      <c r="AC131" s="21">
        <f t="shared" si="42"/>
        <v>0</v>
      </c>
      <c r="AD131" s="21">
        <f t="shared" si="42"/>
        <v>0</v>
      </c>
      <c r="AE131" s="21">
        <f t="shared" si="42"/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</row>
    <row r="132" spans="1:55" ht="31.5" x14ac:dyDescent="0.2">
      <c r="A132" s="2" t="s">
        <v>159</v>
      </c>
      <c r="B132" s="4" t="s">
        <v>160</v>
      </c>
      <c r="C132" s="18" t="s">
        <v>66</v>
      </c>
      <c r="D132" s="21">
        <f>SUM(D133:D151)</f>
        <v>0</v>
      </c>
      <c r="E132" s="21">
        <f t="shared" ref="E132:BC132" si="43">SUM(E133:E151)</f>
        <v>0</v>
      </c>
      <c r="F132" s="21">
        <f t="shared" si="43"/>
        <v>0</v>
      </c>
      <c r="G132" s="21">
        <f t="shared" si="43"/>
        <v>0</v>
      </c>
      <c r="H132" s="21">
        <f t="shared" si="43"/>
        <v>0</v>
      </c>
      <c r="I132" s="21">
        <f t="shared" si="43"/>
        <v>0</v>
      </c>
      <c r="J132" s="21">
        <f t="shared" si="43"/>
        <v>0</v>
      </c>
      <c r="K132" s="21">
        <f t="shared" si="43"/>
        <v>0</v>
      </c>
      <c r="L132" s="21">
        <f t="shared" si="43"/>
        <v>0</v>
      </c>
      <c r="M132" s="21">
        <f t="shared" si="43"/>
        <v>0</v>
      </c>
      <c r="N132" s="21">
        <f t="shared" si="43"/>
        <v>0</v>
      </c>
      <c r="O132" s="21">
        <f t="shared" si="43"/>
        <v>0</v>
      </c>
      <c r="P132" s="21">
        <f t="shared" si="43"/>
        <v>0</v>
      </c>
      <c r="Q132" s="21">
        <f t="shared" si="43"/>
        <v>0</v>
      </c>
      <c r="R132" s="21">
        <f t="shared" si="43"/>
        <v>0</v>
      </c>
      <c r="S132" s="21">
        <f t="shared" si="43"/>
        <v>0</v>
      </c>
      <c r="T132" s="21">
        <f t="shared" si="43"/>
        <v>0</v>
      </c>
      <c r="U132" s="21">
        <f t="shared" si="43"/>
        <v>0</v>
      </c>
      <c r="V132" s="21">
        <f t="shared" si="43"/>
        <v>0</v>
      </c>
      <c r="W132" s="21">
        <f t="shared" si="43"/>
        <v>0</v>
      </c>
      <c r="X132" s="21">
        <f t="shared" si="43"/>
        <v>0</v>
      </c>
      <c r="Y132" s="21">
        <f t="shared" si="43"/>
        <v>0</v>
      </c>
      <c r="Z132" s="21">
        <f t="shared" si="43"/>
        <v>0</v>
      </c>
      <c r="AA132" s="21">
        <f t="shared" si="43"/>
        <v>0</v>
      </c>
      <c r="AB132" s="21">
        <f t="shared" si="43"/>
        <v>0</v>
      </c>
      <c r="AC132" s="21">
        <f t="shared" si="43"/>
        <v>0</v>
      </c>
      <c r="AD132" s="21">
        <f t="shared" si="43"/>
        <v>0</v>
      </c>
      <c r="AE132" s="21">
        <f t="shared" si="43"/>
        <v>0</v>
      </c>
      <c r="AF132" s="21">
        <f t="shared" si="43"/>
        <v>0</v>
      </c>
      <c r="AG132" s="21">
        <f t="shared" si="43"/>
        <v>0</v>
      </c>
      <c r="AH132" s="21">
        <f t="shared" si="43"/>
        <v>0</v>
      </c>
      <c r="AI132" s="21">
        <f t="shared" si="43"/>
        <v>0</v>
      </c>
      <c r="AJ132" s="21">
        <f t="shared" si="43"/>
        <v>0</v>
      </c>
      <c r="AK132" s="21">
        <f t="shared" si="43"/>
        <v>0</v>
      </c>
      <c r="AL132" s="21">
        <f t="shared" si="43"/>
        <v>0</v>
      </c>
      <c r="AM132" s="21">
        <f t="shared" si="43"/>
        <v>0</v>
      </c>
      <c r="AN132" s="21">
        <f t="shared" si="43"/>
        <v>0</v>
      </c>
      <c r="AO132" s="21">
        <f t="shared" si="43"/>
        <v>0</v>
      </c>
      <c r="AP132" s="21">
        <f t="shared" si="43"/>
        <v>0</v>
      </c>
      <c r="AQ132" s="21">
        <f t="shared" si="43"/>
        <v>0</v>
      </c>
      <c r="AR132" s="21">
        <f t="shared" si="43"/>
        <v>0</v>
      </c>
      <c r="AS132" s="21">
        <f t="shared" si="43"/>
        <v>0</v>
      </c>
      <c r="AT132" s="21">
        <f t="shared" si="43"/>
        <v>0</v>
      </c>
      <c r="AU132" s="21">
        <f t="shared" si="43"/>
        <v>0</v>
      </c>
      <c r="AV132" s="21">
        <f t="shared" si="43"/>
        <v>0</v>
      </c>
      <c r="AW132" s="21">
        <f t="shared" si="43"/>
        <v>0</v>
      </c>
      <c r="AX132" s="21">
        <f t="shared" si="43"/>
        <v>0</v>
      </c>
      <c r="AY132" s="21">
        <f t="shared" si="43"/>
        <v>35.921999999999997</v>
      </c>
      <c r="AZ132" s="21">
        <f t="shared" si="43"/>
        <v>9.2375999999999987</v>
      </c>
      <c r="BA132" s="21">
        <f t="shared" si="43"/>
        <v>32.0304</v>
      </c>
      <c r="BB132" s="21">
        <f t="shared" si="43"/>
        <v>0</v>
      </c>
      <c r="BC132" s="21">
        <f t="shared" si="43"/>
        <v>0</v>
      </c>
    </row>
    <row r="133" spans="1:55" ht="31.5" x14ac:dyDescent="0.2">
      <c r="A133" s="2" t="s">
        <v>79</v>
      </c>
      <c r="B133" s="26" t="s">
        <v>189</v>
      </c>
      <c r="C133" s="25" t="s">
        <v>188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0">
        <f>0.724*1.2</f>
        <v>0.86879999999999991</v>
      </c>
      <c r="BA133" s="20">
        <v>0</v>
      </c>
      <c r="BB133" s="21">
        <v>0</v>
      </c>
      <c r="BC133" s="21">
        <v>0</v>
      </c>
    </row>
    <row r="134" spans="1:55" ht="31.5" x14ac:dyDescent="0.2">
      <c r="A134" s="2" t="s">
        <v>177</v>
      </c>
      <c r="B134" s="24" t="s">
        <v>191</v>
      </c>
      <c r="C134" s="25" t="s">
        <v>190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0">
        <f>0.75*1.2</f>
        <v>0.89999999999999991</v>
      </c>
      <c r="BA134" s="20">
        <v>0</v>
      </c>
      <c r="BB134" s="21">
        <v>0</v>
      </c>
      <c r="BC134" s="21">
        <v>0</v>
      </c>
    </row>
    <row r="135" spans="1:55" ht="31.5" x14ac:dyDescent="0.2">
      <c r="A135" s="2" t="s">
        <v>162</v>
      </c>
      <c r="B135" s="34" t="s">
        <v>347</v>
      </c>
      <c r="C135" s="25" t="s">
        <v>192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4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0">
        <f>0.724*1.2</f>
        <v>0.86879999999999991</v>
      </c>
      <c r="BA135" s="41">
        <f>1.672*1.2</f>
        <v>2.0063999999999997</v>
      </c>
      <c r="BB135" s="21">
        <v>0</v>
      </c>
      <c r="BC135" s="21">
        <v>0</v>
      </c>
    </row>
    <row r="136" spans="1:55" ht="47.25" x14ac:dyDescent="0.2">
      <c r="A136" s="2" t="s">
        <v>178</v>
      </c>
      <c r="B136" s="26" t="s">
        <v>194</v>
      </c>
      <c r="C136" s="25" t="s">
        <v>193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18">
        <f>4.5*1.2</f>
        <v>5.3999999999999995</v>
      </c>
      <c r="BA136" s="18">
        <v>0</v>
      </c>
      <c r="BB136" s="21">
        <v>0</v>
      </c>
      <c r="BC136" s="21">
        <v>0</v>
      </c>
    </row>
    <row r="137" spans="1:55" ht="31.5" x14ac:dyDescent="0.2">
      <c r="A137" s="2" t="s">
        <v>179</v>
      </c>
      <c r="B137" s="42" t="s">
        <v>196</v>
      </c>
      <c r="C137" s="25" t="s">
        <v>195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18">
        <f>1*1.2</f>
        <v>1.2</v>
      </c>
      <c r="BA137" s="18">
        <v>0</v>
      </c>
      <c r="BB137" s="21">
        <v>0</v>
      </c>
      <c r="BC137" s="21">
        <v>0</v>
      </c>
    </row>
    <row r="138" spans="1:55" ht="78.75" x14ac:dyDescent="0.2">
      <c r="A138" s="2" t="s">
        <v>231</v>
      </c>
      <c r="B138" s="4" t="s">
        <v>242</v>
      </c>
      <c r="C138" s="3" t="s">
        <v>334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33">
        <f>22.588*1.2</f>
        <v>27.105599999999999</v>
      </c>
      <c r="AZ138" s="21">
        <v>0</v>
      </c>
      <c r="BA138" s="33">
        <v>0</v>
      </c>
      <c r="BB138" s="21">
        <v>0</v>
      </c>
      <c r="BC138" s="21">
        <v>0</v>
      </c>
    </row>
    <row r="139" spans="1:55" ht="47.25" x14ac:dyDescent="0.2">
      <c r="A139" s="2" t="s">
        <v>233</v>
      </c>
      <c r="B139" s="24" t="s">
        <v>244</v>
      </c>
      <c r="C139" s="3" t="s">
        <v>335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33">
        <f>1*1.2</f>
        <v>1.2</v>
      </c>
      <c r="BB139" s="21">
        <v>0</v>
      </c>
      <c r="BC139" s="21">
        <v>0</v>
      </c>
    </row>
    <row r="140" spans="1:55" ht="47.25" x14ac:dyDescent="0.2">
      <c r="A140" s="2" t="s">
        <v>234</v>
      </c>
      <c r="B140" s="24" t="s">
        <v>348</v>
      </c>
      <c r="C140" s="25" t="s">
        <v>320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33">
        <f>0.16*1.2</f>
        <v>0.192</v>
      </c>
      <c r="BB140" s="21">
        <v>0</v>
      </c>
      <c r="BC140" s="21">
        <v>0</v>
      </c>
    </row>
    <row r="141" spans="1:55" ht="31.5" x14ac:dyDescent="0.2">
      <c r="A141" s="2" t="s">
        <v>232</v>
      </c>
      <c r="B141" s="24" t="s">
        <v>349</v>
      </c>
      <c r="C141" s="25" t="s">
        <v>321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33">
        <f>0.317*1.2</f>
        <v>0.38040000000000002</v>
      </c>
      <c r="BB141" s="21">
        <v>0</v>
      </c>
      <c r="BC141" s="21">
        <v>0</v>
      </c>
    </row>
    <row r="142" spans="1:55" ht="63" x14ac:dyDescent="0.2">
      <c r="A142" s="2" t="s">
        <v>235</v>
      </c>
      <c r="B142" s="24" t="s">
        <v>350</v>
      </c>
      <c r="C142" s="25" t="s">
        <v>322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33">
        <f>0.445*1.2</f>
        <v>0.53400000000000003</v>
      </c>
      <c r="BB142" s="21">
        <v>0</v>
      </c>
      <c r="BC142" s="21">
        <v>0</v>
      </c>
    </row>
    <row r="143" spans="1:55" ht="63" x14ac:dyDescent="0.2">
      <c r="A143" s="2" t="s">
        <v>236</v>
      </c>
      <c r="B143" s="24" t="s">
        <v>351</v>
      </c>
      <c r="C143" s="25" t="s">
        <v>323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33">
        <f>0.565*1.2</f>
        <v>0.67799999999999994</v>
      </c>
      <c r="BB143" s="21">
        <v>0</v>
      </c>
      <c r="BC143" s="21">
        <v>0</v>
      </c>
    </row>
    <row r="144" spans="1:55" ht="47.25" x14ac:dyDescent="0.2">
      <c r="A144" s="2" t="s">
        <v>237</v>
      </c>
      <c r="B144" s="24" t="s">
        <v>352</v>
      </c>
      <c r="C144" s="25" t="s">
        <v>324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33">
        <f>0.8*1.2</f>
        <v>0.96</v>
      </c>
      <c r="BB144" s="21">
        <v>0</v>
      </c>
      <c r="BC144" s="21">
        <v>0</v>
      </c>
    </row>
    <row r="145" spans="1:55" ht="47.25" x14ac:dyDescent="0.2">
      <c r="A145" s="2" t="s">
        <v>238</v>
      </c>
      <c r="B145" s="24" t="s">
        <v>241</v>
      </c>
      <c r="C145" s="43" t="s">
        <v>325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33">
        <f>0.811*1.2</f>
        <v>0.97320000000000007</v>
      </c>
      <c r="AZ145" s="21">
        <v>0</v>
      </c>
      <c r="BA145" s="33">
        <v>0</v>
      </c>
      <c r="BB145" s="21">
        <v>0</v>
      </c>
      <c r="BC145" s="21">
        <v>0</v>
      </c>
    </row>
    <row r="146" spans="1:55" ht="47.25" x14ac:dyDescent="0.2">
      <c r="A146" s="2" t="s">
        <v>340</v>
      </c>
      <c r="B146" s="24" t="s">
        <v>336</v>
      </c>
      <c r="C146" s="43" t="s">
        <v>326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33">
        <f>2.86*1.2</f>
        <v>3.4319999999999999</v>
      </c>
      <c r="AZ146" s="21">
        <v>0</v>
      </c>
      <c r="BA146" s="33">
        <v>0</v>
      </c>
      <c r="BB146" s="21">
        <v>0</v>
      </c>
      <c r="BC146" s="21">
        <v>0</v>
      </c>
    </row>
    <row r="147" spans="1:55" ht="31.5" x14ac:dyDescent="0.2">
      <c r="A147" s="2" t="s">
        <v>341</v>
      </c>
      <c r="B147" s="24" t="s">
        <v>243</v>
      </c>
      <c r="C147" s="25" t="s">
        <v>327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33">
        <f>0.213*1.2</f>
        <v>0.25559999999999999</v>
      </c>
      <c r="BB147" s="21">
        <v>0</v>
      </c>
      <c r="BC147" s="21">
        <v>0</v>
      </c>
    </row>
    <row r="148" spans="1:55" ht="31.5" x14ac:dyDescent="0.2">
      <c r="A148" s="2" t="s">
        <v>342</v>
      </c>
      <c r="B148" s="24" t="s">
        <v>328</v>
      </c>
      <c r="C148" s="25" t="s">
        <v>329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33">
        <f>1.969*1.2</f>
        <v>2.3628</v>
      </c>
      <c r="AZ148" s="21">
        <v>0</v>
      </c>
      <c r="BA148" s="33">
        <v>0</v>
      </c>
      <c r="BB148" s="21">
        <v>0</v>
      </c>
      <c r="BC148" s="21">
        <v>0</v>
      </c>
    </row>
    <row r="149" spans="1:55" ht="78.75" x14ac:dyDescent="0.2">
      <c r="A149" s="2" t="s">
        <v>343</v>
      </c>
      <c r="B149" s="34" t="s">
        <v>245</v>
      </c>
      <c r="C149" s="25" t="s">
        <v>330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33">
        <f>1.707*1.2</f>
        <v>2.0484</v>
      </c>
      <c r="AZ149" s="21">
        <v>0</v>
      </c>
      <c r="BA149" s="33">
        <v>0</v>
      </c>
      <c r="BB149" s="21">
        <v>0</v>
      </c>
      <c r="BC149" s="21">
        <v>0</v>
      </c>
    </row>
    <row r="150" spans="1:55" ht="47.25" x14ac:dyDescent="0.2">
      <c r="A150" s="2" t="s">
        <v>344</v>
      </c>
      <c r="B150" s="24" t="s">
        <v>246</v>
      </c>
      <c r="C150" s="25" t="s">
        <v>332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33">
        <f>1.34*1.2</f>
        <v>1.6080000000000001</v>
      </c>
      <c r="BB150" s="21">
        <v>0</v>
      </c>
      <c r="BC150" s="21">
        <v>0</v>
      </c>
    </row>
    <row r="151" spans="1:55" ht="78.75" x14ac:dyDescent="0.2">
      <c r="A151" s="2" t="s">
        <v>345</v>
      </c>
      <c r="B151" s="24" t="s">
        <v>356</v>
      </c>
      <c r="C151" s="25" t="s">
        <v>333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33">
        <f>20.18*1.2</f>
        <v>24.215999999999998</v>
      </c>
      <c r="BB151" s="21">
        <v>0</v>
      </c>
      <c r="BC151" s="21">
        <v>0</v>
      </c>
    </row>
    <row r="152" spans="1:55" ht="15.75" x14ac:dyDescent="0.2">
      <c r="W152" s="16"/>
    </row>
    <row r="153" spans="1:55" ht="15.75" x14ac:dyDescent="0.2">
      <c r="W153" s="16"/>
    </row>
    <row r="154" spans="1:55" ht="15.75" x14ac:dyDescent="0.2">
      <c r="W154" s="16"/>
    </row>
    <row r="155" spans="1:55" ht="15.75" x14ac:dyDescent="0.2">
      <c r="W155" s="16"/>
    </row>
    <row r="156" spans="1:55" ht="15.75" x14ac:dyDescent="0.2">
      <c r="W156" s="16"/>
    </row>
    <row r="157" spans="1:55" ht="15.75" x14ac:dyDescent="0.2">
      <c r="W157" s="16"/>
    </row>
    <row r="158" spans="1:55" ht="15.75" x14ac:dyDescent="0.2">
      <c r="W158" s="16"/>
    </row>
    <row r="159" spans="1:55" ht="15.75" x14ac:dyDescent="0.2">
      <c r="W159" s="16"/>
    </row>
    <row r="160" spans="1:55" ht="15.75" x14ac:dyDescent="0.2">
      <c r="W160" s="16"/>
    </row>
    <row r="161" spans="23:23" ht="15.75" x14ac:dyDescent="0.2">
      <c r="W161" s="16"/>
    </row>
    <row r="162" spans="23:23" ht="15.75" x14ac:dyDescent="0.2">
      <c r="W162" s="16"/>
    </row>
    <row r="163" spans="23:23" ht="15.75" x14ac:dyDescent="0.2">
      <c r="W163" s="16"/>
    </row>
    <row r="164" spans="23:23" ht="15.75" x14ac:dyDescent="0.2">
      <c r="W164" s="16"/>
    </row>
    <row r="165" spans="23:23" ht="15.75" x14ac:dyDescent="0.2">
      <c r="W165" s="16"/>
    </row>
    <row r="166" spans="23:23" ht="15.75" x14ac:dyDescent="0.2">
      <c r="W166" s="16"/>
    </row>
    <row r="167" spans="23:23" ht="15.75" x14ac:dyDescent="0.2">
      <c r="W167" s="16"/>
    </row>
    <row r="168" spans="23:23" ht="15.75" x14ac:dyDescent="0.2">
      <c r="W168" s="16"/>
    </row>
    <row r="169" spans="23:23" ht="15.75" x14ac:dyDescent="0.2">
      <c r="W169" s="16"/>
    </row>
    <row r="170" spans="23:23" ht="15.75" x14ac:dyDescent="0.2">
      <c r="W170" s="16"/>
    </row>
    <row r="171" spans="23:23" ht="15.75" x14ac:dyDescent="0.2">
      <c r="W171" s="16"/>
    </row>
    <row r="172" spans="23:23" ht="15.75" x14ac:dyDescent="0.2">
      <c r="W172" s="16"/>
    </row>
    <row r="173" spans="23:23" ht="15.75" x14ac:dyDescent="0.2">
      <c r="W173" s="16"/>
    </row>
    <row r="174" spans="23:23" ht="15.75" x14ac:dyDescent="0.2">
      <c r="W174" s="16"/>
    </row>
    <row r="175" spans="23:23" ht="15.75" x14ac:dyDescent="0.2">
      <c r="W175" s="16"/>
    </row>
    <row r="176" spans="23:23" ht="15.75" x14ac:dyDescent="0.2">
      <c r="W176" s="16"/>
    </row>
    <row r="177" spans="23:23" ht="15.75" x14ac:dyDescent="0.2">
      <c r="W177" s="16"/>
    </row>
    <row r="178" spans="23:23" ht="15.75" x14ac:dyDescent="0.2">
      <c r="W178" s="16"/>
    </row>
    <row r="179" spans="23:23" ht="15.75" x14ac:dyDescent="0.2">
      <c r="W179" s="16"/>
    </row>
    <row r="180" spans="23:23" x14ac:dyDescent="0.2">
      <c r="W180" s="7"/>
    </row>
  </sheetData>
  <autoFilter ref="A18:BC151" xr:uid="{9F321BC3-D6A7-4E7E-9D9B-421C94371A66}"/>
  <mergeCells count="50">
    <mergeCell ref="C14:C17"/>
    <mergeCell ref="D16:E16"/>
    <mergeCell ref="F16:G16"/>
    <mergeCell ref="H16:I16"/>
    <mergeCell ref="J16:K16"/>
    <mergeCell ref="AB16:AC16"/>
    <mergeCell ref="AD16:AE16"/>
    <mergeCell ref="L16:M16"/>
    <mergeCell ref="N16:O16"/>
    <mergeCell ref="P16:Q16"/>
    <mergeCell ref="V16:W16"/>
    <mergeCell ref="R16:S16"/>
    <mergeCell ref="T16:U16"/>
    <mergeCell ref="AX16:AY16"/>
    <mergeCell ref="AZ16:BA16"/>
    <mergeCell ref="BB16:BC16"/>
    <mergeCell ref="AL16:AM16"/>
    <mergeCell ref="AN16:AO16"/>
    <mergeCell ref="AP16:AQ16"/>
    <mergeCell ref="AR16:AS16"/>
    <mergeCell ref="AT16:AU16"/>
    <mergeCell ref="AV16:AW16"/>
    <mergeCell ref="A13:AY13"/>
    <mergeCell ref="A14:A17"/>
    <mergeCell ref="B14:B17"/>
    <mergeCell ref="D14:BC14"/>
    <mergeCell ref="D15:W15"/>
    <mergeCell ref="X15:AI15"/>
    <mergeCell ref="AJ15:AM15"/>
    <mergeCell ref="AN15:AQ15"/>
    <mergeCell ref="AR15:AW15"/>
    <mergeCell ref="AJ16:AK16"/>
    <mergeCell ref="AX15:BA15"/>
    <mergeCell ref="BB15:BC15"/>
    <mergeCell ref="AF16:AG16"/>
    <mergeCell ref="AH16:AI16"/>
    <mergeCell ref="X16:Y16"/>
    <mergeCell ref="Z16:AA16"/>
    <mergeCell ref="A12:BC12"/>
    <mergeCell ref="BA1:BC1"/>
    <mergeCell ref="K2:L2"/>
    <mergeCell ref="M2:N2"/>
    <mergeCell ref="BA3:BC3"/>
    <mergeCell ref="A4:BC4"/>
    <mergeCell ref="A5:BC5"/>
    <mergeCell ref="A7:BC7"/>
    <mergeCell ref="A8:BC8"/>
    <mergeCell ref="A9:BC9"/>
    <mergeCell ref="A11:BC11"/>
    <mergeCell ref="AW2:BC2"/>
  </mergeCells>
  <phoneticPr fontId="11" type="noConversion"/>
  <dataValidations count="1">
    <dataValidation type="decimal" allowBlank="1" showErrorMessage="1" errorTitle="Ошибка" error="Допускается ввод только неотрицательных чисел!" sqref="AR104:AS106" xr:uid="{00000000-0002-0000-0200-000000000000}">
      <formula1>0</formula1>
      <formula2>9.99999999999999E+23</formula2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Лист2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cp:lastPrinted>2024-02-21T03:24:57Z</cp:lastPrinted>
  <dcterms:created xsi:type="dcterms:W3CDTF">2016-10-31T05:05:22Z</dcterms:created>
  <dcterms:modified xsi:type="dcterms:W3CDTF">2024-06-07T03:58:55Z</dcterms:modified>
</cp:coreProperties>
</file>